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5"/>
  <workbookPr defaultThemeVersion="124226"/>
  <mc:AlternateContent xmlns:mc="http://schemas.openxmlformats.org/markup-compatibility/2006">
    <mc:Choice Requires="x15">
      <x15ac:absPath xmlns:x15ac="http://schemas.microsoft.com/office/spreadsheetml/2010/11/ac" url="C:\Users\MX650\OneDrive - Danish Refugee Council\Desktop\Technical Bid Forms\Technical Bid Forms Lot#1 to 4 (CAO)\"/>
    </mc:Choice>
  </mc:AlternateContent>
  <xr:revisionPtr revIDLastSave="22" documentId="13_ncr:1_{2124BE07-2B47-4C26-B38A-F462EEB14BF8}" xr6:coauthVersionLast="47" xr6:coauthVersionMax="47" xr10:uidLastSave="{46288666-BBF5-41A9-A0CE-5BB4AA57E360}"/>
  <bookViews>
    <workbookView xWindow="-28920" yWindow="-1020" windowWidth="29040" windowHeight="15720" tabRatio="720" activeTab="6" xr2:uid="{00000000-000D-0000-FFFF-FFFF00000000}"/>
  </bookViews>
  <sheets>
    <sheet name="Lot#1.4.A-M Wardak Sayed A " sheetId="43" r:id="rId1"/>
    <sheet name="Lot#1.4.B-M Wardak Hasi Awal " sheetId="51" r:id="rId2"/>
    <sheet name="Lot#1.4.C-Ghazni- Khaja Omeri " sheetId="52" r:id="rId3"/>
    <sheet name="Lot#1.4.D-Ghazni- Giro" sheetId="57" r:id="rId4"/>
    <sheet name="Lot#1.4.E-Kabul Paghman " sheetId="54" r:id="rId5"/>
    <sheet name="Lot#1.4.F-Shakar dara " sheetId="55" r:id="rId6"/>
    <sheet name="Lot#1.4.G-Dehsabz" sheetId="56" r:id="rId7"/>
    <sheet name="Detailed- BOQ" sheetId="28" state="hidden" r:id="rId8"/>
    <sheet name="Sheet1" sheetId="27" state="hidden" r:id="rId9"/>
  </sheets>
  <definedNames>
    <definedName name="_xlnm.Print_Area" localSheetId="7">'Detailed- BOQ'!$A$1:$J$25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<sst xmlns="http://schemas.openxmlformats.org/spreadsheetml/2006/main" count="535" uniqueCount="127">
  <si>
    <t xml:space="preserve"> ITB-AFG-AFC-010-2026
Supply and Delivery of Water Supply System (Equipment and Materials) - Technical Bid Form</t>
  </si>
  <si>
    <t>Annex A.1 Technical Bid Form</t>
  </si>
  <si>
    <t>Lot#1.4.A- DRC CAO- Maidan Wardak</t>
  </si>
  <si>
    <t>Discription</t>
  </si>
  <si>
    <t>Maidan Wardak  Province</t>
  </si>
  <si>
    <t xml:space="preserve">Target Districts-Sayed Abad  District </t>
  </si>
  <si>
    <t>Description</t>
  </si>
  <si>
    <t>Items describtion in local language</t>
  </si>
  <si>
    <t>Unit</t>
  </si>
  <si>
    <t>Total Quantity (Expected)</t>
  </si>
  <si>
    <t>Offered Specificatons by Supplier</t>
  </si>
  <si>
    <t xml:space="preserve">Quantity Offered </t>
  </si>
  <si>
    <t>#</t>
  </si>
  <si>
    <t>Drilling of a 13-inch diameter water well using a rotary drilling machine through all soil and geological formations encountered. The work includes obtaining and recording samples from each geological formation and drilling through all types of geological materials, including soils, sands, gravels, cobbles, and rock formations encountered during execution.</t>
  </si>
  <si>
    <t>حفاری یک حلقه چاه آب به قطر ۱۳ اینچ با استفاده از دستگاه حفاری دورانی (Rotary Drilling Machine) در تمام لایه‌های خاکی و سازندهای زمین‌شناسی که در جریان حفاری با آن‌ها برخورد می‌شود. این کار شامل اخذ، ثبت و نگهداری نمونه‌ها از هر سازند زمین‌شناسی و همچنین حفاری در تمامی انواع مواد و مصالح زمین‌شناسی، از جمله خاک، ماسه، ریگ، قلوه‌سنگ و سازندهای سنگی که در حین اجرای عملیات حفاری مواجه می‌شوند، می‌باشد.</t>
  </si>
  <si>
    <t>m</t>
  </si>
  <si>
    <t>Drilling of a 13" inch diameter water well using  Cable Tool/Percussion Drilling Machine in all soil stratums.and sampling from every geological formations.Well drilling included all types of geological materials while encounter during drilling.</t>
  </si>
  <si>
    <t>حفر چاه با دستگاه حفاری کوبه ای  به قطر (۱۳ اینچ) در تمام لایه‌های خاک و نمونه‌برداری از هر لایه خاک زمین‌شناسی. حفر چاه در تمام لایه های زمین با خصوصیات جیولوژیکی متفاوت شامل است.</t>
  </si>
  <si>
    <t>Supply and installation of PVC casing pipe with diameter of 8'' Class D. The qaulity should be equal to High Standard pipe Supply and installation of 8-inch diameter Class D PVC casingpipe, including PVC solvent cement (adhesive), threaded connections (couplings/screws as required), and all necessary accessories for proper installation. The materials shall be of high standard quality, equivalent to approved international specifications, and suitable for water well applications.The qaulity should be similar to High Standard pipe</t>
  </si>
  <si>
    <t>تهیه و نصب پایپ جدار PVC با قطر ۸ اینچ و صنف D، شامل چسپ مخصوص PVC (PVC Solvent Cement)، اتصالات رزوه‌ای (کوپلینگ‌ها/پیچ‌ها در صورت نیاز) و تمامی لوازم و متعلقات ضروری برای نصب صحیح. مواد و مصالح مورد استفاده باید دارای کیفیت عالی بوده، مطابق با مشخصات و معیارهای بین‌المللی مورد تأیید باشند و برای کاربرد در چاه‌های آب مناسب باشند.کیفت معادل های سنتند پایپ باشد</t>
  </si>
  <si>
    <t>Supply and installation of 8-inch diameter Class D PVC filter (screen) pipe, including PVC solvent cement (adhesive), threaded connections (couplings/screws as required), and all necessary accessories for proper installation. The materials shall be of high standard quality, equivalent to approved international specifications, and suitable for water well applications.The qaulity should be similar to High Standard pipe</t>
  </si>
  <si>
    <t xml:space="preserve">تهیه و نصب پایپ فیلتر (اسکرین) PVC با قطر ۸ اینچ و صنف D، شامل چسپ مخصوص PVC (PVC Solvent Cement)، اتصالات رزوه‌ای (کوپلینگ‌ها/پیچ‌ها در صورت نیاز) و تمامی لوازم و متعلقات لازم برای نصب صحیح. مواد و مصالح مورد استفاده باید دارای کیفیت عالی بوده، مطابق با مشخصات و معیارهای بین‌المللی مورد تأیید باشند و برای استفاده در چاه‌های آب مناسب باشند. کیفت معادل های سنتند پایپ باشد </t>
  </si>
  <si>
    <t>Gravel back filling around filter (gravel packing) from river gravel  cleaned in  crush plant, and the size of gravel will be considered according to the geological formations grain size.</t>
  </si>
  <si>
    <t xml:space="preserve">پر کاری اطراف فلتر های لوله از جغل دریایی  که  ادر ریگ ریشن پاک کاری شده و سایز نظر به ساختار جیالوژیکی زمین همان منطقه مرتبط است </t>
  </si>
  <si>
    <r>
      <t>m</t>
    </r>
    <r>
      <rPr>
        <sz val="11"/>
        <color theme="1"/>
        <rFont val="Calibri"/>
        <family val="2"/>
      </rPr>
      <t>³</t>
    </r>
  </si>
  <si>
    <t>Clay (mud) or cement blocking around the casing for prevention the well from contaminations sources and entering surface water to the well</t>
  </si>
  <si>
    <t>مسدود کردن اطراف لوله جداری با خاک رس (گل) یا سیمان برای جلوگیری از ورود منابع آلودگی به چاه و ورود آب‌های سطحی به داخل چاه</t>
  </si>
  <si>
    <t>Compressor test for well cleaning and developing till the water be completely clear from fine material.</t>
  </si>
  <si>
    <t>آزمایش کمپرسور برای تمیز کردن چاه و توسعه تا زمانی که آب کاملاً از مواد ریز پاک شود.</t>
  </si>
  <si>
    <t>Job</t>
  </si>
  <si>
    <t>Pumping test with submersible pump for specifying water discharging rate of well and water sampling for quality analysis. Test duration 8hr, which include all necessary information for designing purposes</t>
  </si>
  <si>
    <t>آزمایش پمپاژ با پمپ شناور برای تعیین میزان تخلیه آب چاه و نمونه‌برداری از آب برای تجزیه و تحلیل کیفی.زمان آزمایش 8 ساعت و باید در برگیرنده تمام مشخصات و معلومات ظروری برای دیزاین باشد.</t>
  </si>
  <si>
    <t>test</t>
  </si>
  <si>
    <t xml:space="preserve">Chemical tests (well water):                                                                     •	pH, Turbidity and TDS
•	Total hardness (calcium/magnesium)
•	Alkalinity
•	Chloride, Sulfate                                                                         •	Arsenic (region-dependent; some areas have naturally higher arsenic)
•	Lead (more common if plumbing/casing contributes)
•	Fluoride (region-dependent)
•	Metals such as Iron and Manganese </t>
  </si>
  <si>
    <t>آزمایش های کیمیاوی (آب چاه): • pH، توربیدیتی و تی دی اس
• سختی مجموعی (کلسیم/مگنیزیم)
• قلیایی بودن
• کلوراید، سولفات • ارسنیک (وابسته به ساحه؛ بعضی ساحات بطور طبیعی ارسنیک بیشتر دارند)
• سرب
• فلوراید (وابسته به ساحه)
• فلزات مانند آهن و منگنز</t>
  </si>
  <si>
    <t>Pack</t>
  </si>
  <si>
    <t xml:space="preserve">Bacteriological tests (well water)
•	Total Coliforms 
•	E. coli (or Thermotolerant/Fecal Coliforms) 
</t>
  </si>
  <si>
    <t xml:space="preserve">آزمایشات باکتریولوژیکی (آب چاه)
• مجموع کولیفورم ها
• E. coli (یا کولیفورم های تحمل کننده حرارت)
</t>
  </si>
  <si>
    <t xml:space="preserve">DRC to complete </t>
  </si>
  <si>
    <t xml:space="preserve">Bidder to Fill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</si>
  <si>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</si>
  <si>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</si>
  <si>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</si>
  <si>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</si>
  <si>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</si>
  <si>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</si>
  <si>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</si>
  <si>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</si>
  <si>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</si>
  <si>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</si>
  <si>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</si>
  <si>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</si>
  <si>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</si>
  <si>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</si>
  <si>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</si>
  <si>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</si>
  <si>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</si>
  <si>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</si>
  <si>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</si>
  <si>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</si>
  <si>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</si>
  <si>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 xml:space="preserve">Lot#4.1-DRC Central Area Office - Maidan Wardak </t>
  </si>
  <si>
    <t>Maidan Wardak Province</t>
  </si>
  <si>
    <t xml:space="preserve">Target Districts-Hasi Awal Behsood  District </t>
  </si>
  <si>
    <t>Supply and installation of PVC casing pipe with diameter of 8'' Class D. The qaulity should be equal to High Standard pipe Supply and installation of 8-inch diameter Class D PVC casingpipe, including PVC solvent cement (adhesive), threaded connections (couplings/screws as required), and all necessary accessories for proper installation. The materials shall be of high standard quality, equivalent to approved international specifications, and suitable for water well applications.The qaulity should be similarto High Standard pipe</t>
  </si>
  <si>
    <t>Supply and installation of 8-inch diameter Class D PVC filter (screen) pipe, including PVC solvent cement (adhesive), threaded connections (couplings/screws as required), and all necessary accessories for proper installation. The materials shall be of high standard quality, equivalent to approved international specifications, and suitable for water well applications.The qaulity should besimilar to High Standard pipe</t>
  </si>
  <si>
    <t>Lot#1.4.C- DRC Central area office- Ghazni</t>
  </si>
  <si>
    <t>Ghazni Province</t>
  </si>
  <si>
    <t>Target Districts-Khaja Omeri District</t>
  </si>
  <si>
    <t>Lot#1.4.D- DRC Central area office- Ghazni</t>
  </si>
  <si>
    <t>Target Districts-Giro District</t>
  </si>
  <si>
    <t xml:space="preserve">Country of Origin </t>
  </si>
  <si>
    <t>Lot#1.4.E- DRC  Central Area office- Kabul</t>
  </si>
  <si>
    <t>Kabul  Province</t>
  </si>
  <si>
    <t xml:space="preserve">Target Districts-Paghman </t>
  </si>
  <si>
    <t>Lot#1.4.F- DRC  Central Area office- Kabul</t>
  </si>
  <si>
    <t xml:space="preserve">Target Districts- Shakar dara </t>
  </si>
  <si>
    <t>Lot#1.4.G- DRC  Central Area office- Kabul</t>
  </si>
  <si>
    <t>Target Districts-Dehsabz</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</si>
  <si>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</si>
  <si>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</si>
  <si>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</si>
  <si>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</si>
  <si>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</si>
  <si>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</si>
  <si>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</si>
  <si>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</si>
  <si>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</si>
  <si>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</si>
  <si>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</si>
  <si>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</si>
  <si>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</si>
  <si>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</si>
  <si>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</si>
  <si>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</si>
  <si>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</si>
  <si>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</si>
  <si>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</si>
  <si>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</si>
  <si>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</si>
  <si>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</si>
  <si>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</si>
  <si>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</si>
  <si>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</si>
  <si>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</si>
  <si>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</si>
  <si>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</si>
  <si>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</si>
  <si>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</si>
  <si>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</si>
  <si>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</si>
  <si>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</si>
  <si>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</si>
  <si>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</si>
  <si>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</si>
  <si>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</si>
  <si>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</si>
  <si>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Bag</t>
  </si>
  <si>
    <t>River sandy gravel</t>
  </si>
  <si>
    <t>Cum</t>
  </si>
  <si>
    <t>Fine sand</t>
  </si>
  <si>
    <t>Stone</t>
  </si>
  <si>
    <t>Stone massonry</t>
  </si>
  <si>
    <t>stone</t>
  </si>
  <si>
    <t>cement</t>
  </si>
  <si>
    <t>gravel</t>
  </si>
  <si>
    <t>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</si>
</sst>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41" formatCode="_(* #,##0_);_(* \(#,##0\);_(* &quot;-&quot;_);_(@_)"/>
    <numFmt numFmtId="43" formatCode="_(* #,##0.00_);_(* \(#,##0.00\);_(* &quot;-&quot;??_);_(@_)"/>
    <numFmt numFmtId="164" formatCode="#,##0.0"/>
    <numFmt numFmtId="165" formatCode="_(* #,##0.00_);_(* \(#,##0.00\);_(* &quot;-&quot;_);_(@_)"/>
    <numFmt numFmtId="166" formatCode="_(* #,##0.0000_);_(* \(#,##0.0000\);_(* &quot;-&quot;_);_(@_)"/>
    <numFmt numFmtId="167" formatCode="_-* #,##0.00_-;\-* #,##0.00_-;_-* &quot;-&quot;??_-;_-@_-"/>
  </numFmts>
  <fonts count="20">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font>
    <font>
      <sz val="11"/>
      <color theme="1"/>
      <name val="Calibri"/>
      <family val="2"/>
      <scheme val="minor"/>
    </font>
    <font>
      <sz val="12"/>
      <color theme="1"/>
      <name val="Aptos"/>
      <family val="2"/>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auto="1"/>
      </top>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8" fillId="0" borderId="0"/>
    <xf numFmtId="0" fontId="12" fillId="0" borderId="0"/>
    <xf numFmtId="0" fontId="8" fillId="0" borderId="0"/>
    <xf numFmtId="167" fontId="12" fillId="0" borderId="0" applyFont="0" applyFill="0" applyBorder="0" applyAlignment="0" applyProtection="0"/>
    <xf numFmtId="0" fontId="8" fillId="0" borderId="0"/>
  </cellStyleXfs>
  <cellXfs count="131">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0" fontId="0" fillId="2" borderId="1" xfId="0" applyFill="1" applyBorder="1" applyAlignment="1">
      <alignment wrapText="1"/>
    </xf>
    <xf numFmtId="0" fontId="0" fillId="2" borderId="1" xfId="0" applyFill="1" applyBorder="1" applyAlignment="1">
      <alignment horizontal="center" vertical="center"/>
    </xf>
    <xf numFmtId="0" fontId="0" fillId="0" borderId="0" xfId="0" applyAlignment="1">
      <alignment horizontal="center"/>
    </xf>
    <xf numFmtId="0" fontId="0" fillId="2" borderId="0" xfId="0" applyFill="1"/>
    <xf numFmtId="0" fontId="13" fillId="2" borderId="1" xfId="0" applyFont="1" applyFill="1" applyBorder="1" applyAlignment="1">
      <alignment vertical="center" wrapText="1"/>
    </xf>
    <xf numFmtId="0" fontId="0" fillId="2" borderId="1" xfId="0" applyFill="1" applyBorder="1"/>
    <xf numFmtId="0" fontId="13" fillId="2" borderId="1" xfId="0" applyFont="1" applyFill="1" applyBorder="1" applyAlignment="1">
      <alignment wrapText="1"/>
    </xf>
    <xf numFmtId="0" fontId="0" fillId="2" borderId="1" xfId="0" applyFill="1" applyBorder="1" applyAlignment="1">
      <alignment horizontal="right" vertical="center" wrapText="1" readingOrder="2"/>
    </xf>
    <xf numFmtId="0" fontId="0" fillId="2" borderId="1" xfId="0" applyFill="1" applyBorder="1" applyAlignment="1">
      <alignment vertical="center" wrapText="1"/>
    </xf>
    <xf numFmtId="0" fontId="0" fillId="0" borderId="0" xfId="0" applyAlignment="1">
      <alignment vertical="center" readingOrder="2"/>
    </xf>
    <xf numFmtId="0" fontId="0" fillId="2" borderId="1" xfId="0" applyFill="1" applyBorder="1" applyAlignment="1">
      <alignment vertical="center" wrapText="1" readingOrder="2"/>
    </xf>
    <xf numFmtId="0" fontId="1" fillId="2" borderId="1" xfId="0" applyFont="1" applyFill="1" applyBorder="1" applyAlignment="1">
      <alignment horizontal="center" vertical="center"/>
    </xf>
    <xf numFmtId="0" fontId="0" fillId="0" borderId="1" xfId="0" applyBorder="1"/>
    <xf numFmtId="0" fontId="0" fillId="2" borderId="22" xfId="0" applyFill="1" applyBorder="1" applyAlignment="1">
      <alignment horizontal="center" vertical="center"/>
    </xf>
    <xf numFmtId="0" fontId="18" fillId="0" borderId="23" xfId="0" applyFont="1" applyBorder="1" applyAlignment="1">
      <alignment vertical="center" wrapText="1"/>
    </xf>
    <xf numFmtId="0" fontId="18" fillId="0" borderId="1" xfId="0" applyFont="1" applyBorder="1" applyAlignment="1">
      <alignment vertical="center" wrapText="1"/>
    </xf>
    <xf numFmtId="0" fontId="17" fillId="0" borderId="31" xfId="0" applyFont="1" applyBorder="1" applyAlignment="1">
      <alignment vertical="center" wrapText="1"/>
    </xf>
    <xf numFmtId="0" fontId="17" fillId="0" borderId="32" xfId="0" applyFont="1" applyBorder="1" applyAlignment="1">
      <alignment vertical="center" wrapText="1"/>
    </xf>
    <xf numFmtId="0" fontId="17" fillId="0" borderId="19" xfId="0" applyFont="1" applyBorder="1" applyAlignment="1">
      <alignment vertical="center" wrapText="1"/>
    </xf>
    <xf numFmtId="0" fontId="17" fillId="0" borderId="20" xfId="0" applyFont="1" applyBorder="1" applyAlignment="1">
      <alignment vertical="center" wrapText="1"/>
    </xf>
    <xf numFmtId="0" fontId="18" fillId="0" borderId="37" xfId="0" applyFont="1" applyBorder="1" applyAlignment="1">
      <alignment horizontal="center" vertical="center" wrapText="1"/>
    </xf>
    <xf numFmtId="0" fontId="16" fillId="3" borderId="8"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4" borderId="29"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25"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15" fillId="2" borderId="2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164" fontId="2" fillId="2" borderId="22" xfId="0" applyNumberFormat="1" applyFont="1" applyFill="1" applyBorder="1" applyAlignment="1">
      <alignment horizontal="center" vertical="center" wrapText="1"/>
    </xf>
    <xf numFmtId="164" fontId="2" fillId="2" borderId="23" xfId="0" applyNumberFormat="1" applyFont="1" applyFill="1" applyBorder="1" applyAlignment="1">
      <alignment horizontal="center" vertical="center" wrapText="1"/>
    </xf>
    <xf numFmtId="0" fontId="2" fillId="2" borderId="22" xfId="0" applyFont="1" applyFill="1" applyBorder="1" applyAlignment="1">
      <alignment horizontal="center" vertical="center" wrapText="1" readingOrder="2"/>
    </xf>
    <xf numFmtId="0" fontId="2" fillId="2" borderId="23" xfId="0" applyFont="1" applyFill="1" applyBorder="1" applyAlignment="1">
      <alignment horizontal="center" vertical="center" wrapText="1" readingOrder="2"/>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49" fontId="14" fillId="2" borderId="22" xfId="0" applyNumberFormat="1" applyFont="1" applyFill="1" applyBorder="1" applyAlignment="1">
      <alignment horizontal="center" vertical="center" wrapText="1"/>
    </xf>
    <xf numFmtId="49" fontId="14" fillId="2" borderId="23" xfId="0" applyNumberFormat="1" applyFont="1" applyFill="1" applyBorder="1" applyAlignment="1">
      <alignment horizontal="center" vertical="center" wrapText="1"/>
    </xf>
    <xf numFmtId="0" fontId="17" fillId="5"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17" fillId="0" borderId="19" xfId="0" applyFont="1" applyBorder="1" applyAlignment="1">
      <alignment horizontal="left" vertical="center" wrapText="1"/>
    </xf>
    <xf numFmtId="0" fontId="17" fillId="0" borderId="2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9" fillId="0" borderId="33"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0" xfId="0" applyFont="1" applyAlignment="1">
      <alignment horizontal="center" vertical="center" wrapText="1"/>
    </xf>
    <xf numFmtId="0" fontId="19" fillId="0" borderId="35" xfId="0" applyFont="1" applyBorder="1" applyAlignment="1">
      <alignment horizontal="center" vertical="center" wrapText="1"/>
    </xf>
    <xf numFmtId="0" fontId="19" fillId="0" borderId="27" xfId="0" applyFont="1" applyBorder="1" applyAlignment="1">
      <alignment horizontal="center" vertical="center" wrapText="1"/>
    </xf>
    <xf numFmtId="0" fontId="17" fillId="0" borderId="36" xfId="0" applyFont="1" applyBorder="1" applyAlignment="1">
      <alignment horizontal="lef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right" vertical="center" wrapText="1" readingOrder="2"/>
    </xf>
    <xf numFmtId="164" fontId="2" fillId="2" borderId="1" xfId="0" applyNumberFormat="1" applyFont="1" applyFill="1" applyBorder="1" applyAlignment="1">
      <alignment horizontal="center" vertical="center" wrapText="1"/>
    </xf>
    <xf numFmtId="0" fontId="17" fillId="0" borderId="21" xfId="0" applyFont="1" applyBorder="1" applyAlignment="1">
      <alignment horizontal="left" vertical="center" wrapText="1"/>
    </xf>
    <xf numFmtId="0" fontId="0" fillId="2" borderId="1" xfId="0" applyFill="1" applyBorder="1" applyAlignment="1">
      <alignment horizontal="center" vertical="center"/>
    </xf>
    <xf numFmtId="49" fontId="14" fillId="2" borderId="1" xfId="0" applyNumberFormat="1"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7" fillId="0" borderId="19"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6" xfId="0" applyFont="1" applyBorder="1" applyAlignment="1">
      <alignment horizontal="center" vertical="center" wrapText="1"/>
    </xf>
    <xf numFmtId="0" fontId="1" fillId="0" borderId="1" xfId="0" applyFont="1" applyBorder="1" applyAlignment="1">
      <alignment horizontal="left" vertic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2" fillId="2" borderId="35"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0" xfId="0" applyFont="1" applyFill="1" applyBorder="1" applyAlignment="1">
      <alignment horizontal="center" vertical="center" wrapText="1"/>
    </xf>
  </cellXfs>
  <cellStyles count="6">
    <cellStyle name="Comma 67 2" xfId="4" xr:uid="{0046CEC8-A252-4FED-9A46-748F3D7F9ABE}"/>
    <cellStyle name="Normal" xfId="0" builtinId="0"/>
    <cellStyle name="Normal 10 2" xfId="3" xr:uid="{74158142-98AF-481A-AF0D-4BC99CE9E889}"/>
    <cellStyle name="Normal 13 2" xfId="5" xr:uid="{FDB57DC0-D130-4860-9BFE-543386043F92}"/>
    <cellStyle name="Normal 2 2" xfId="1" xr:uid="{BA8C1A89-A9DF-4E6D-83FF-8B89DE2161F5}"/>
    <cellStyle name="Normal 7" xfId="2"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109140</xdr:colOff>
      <xdr:row>0</xdr:row>
      <xdr:rowOff>39687</xdr:rowOff>
    </xdr:from>
    <xdr:to>
      <xdr:col>1</xdr:col>
      <xdr:colOff>1012031</xdr:colOff>
      <xdr:row>1</xdr:row>
      <xdr:rowOff>207473</xdr:rowOff>
    </xdr:to>
    <xdr:pic>
      <xdr:nvPicPr>
        <xdr:cNvPr id="2" name="Picture 1">
          <a:extLst>
            <a:ext uri="{FF2B5EF4-FFF2-40B4-BE49-F238E27FC236}">
              <a16:creationId xmlns:a16="http://schemas.microsoft.com/office/drawing/2014/main" id="{DEBDB235-80BF-430A-BA3F-C245CA89B160}"/>
            </a:ext>
          </a:extLst>
        </xdr:cNvPr>
        <xdr:cNvPicPr>
          <a:picLocks noChangeAspect="1"/>
        </xdr:cNvPicPr>
      </xdr:nvPicPr>
      <xdr:blipFill>
        <a:blip xmlns:r="http://schemas.openxmlformats.org/officeDocument/2006/relationships" r:embed="rId1"/>
        <a:stretch>
          <a:fillRect/>
        </a:stretch>
      </xdr:blipFill>
      <xdr:spPr>
        <a:xfrm>
          <a:off x="109140" y="39687"/>
          <a:ext cx="1512491" cy="698500"/>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201123</xdr:rowOff>
    </xdr:to>
    <xdr:pic>
      <xdr:nvPicPr>
        <xdr:cNvPr id="3" name="Picture 2">
          <a:extLst>
            <a:ext uri="{FF2B5EF4-FFF2-40B4-BE49-F238E27FC236}">
              <a16:creationId xmlns:a16="http://schemas.microsoft.com/office/drawing/2014/main" id="{F7BD6468-CE9B-4501-9883-728D90C255F2}"/>
            </a:ext>
          </a:extLst>
        </xdr:cNvPr>
        <xdr:cNvPicPr>
          <a:picLocks noChangeAspect="1"/>
        </xdr:cNvPicPr>
      </xdr:nvPicPr>
      <xdr:blipFill>
        <a:blip xmlns:r="http://schemas.openxmlformats.org/officeDocument/2006/relationships" r:embed="rId1"/>
        <a:stretch>
          <a:fillRect/>
        </a:stretch>
      </xdr:blipFill>
      <xdr:spPr>
        <a:xfrm>
          <a:off x="105965" y="39687"/>
          <a:ext cx="1515666" cy="67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109140</xdr:colOff>
      <xdr:row>0</xdr:row>
      <xdr:rowOff>39687</xdr:rowOff>
    </xdr:from>
    <xdr:to>
      <xdr:col>1</xdr:col>
      <xdr:colOff>1012031</xdr:colOff>
      <xdr:row>1</xdr:row>
      <xdr:rowOff>207473</xdr:rowOff>
    </xdr:to>
    <xdr:pic>
      <xdr:nvPicPr>
        <xdr:cNvPr id="2" name="Picture 1">
          <a:extLst>
            <a:ext uri="{FF2B5EF4-FFF2-40B4-BE49-F238E27FC236}">
              <a16:creationId xmlns:a16="http://schemas.microsoft.com/office/drawing/2014/main" id="{6FBB7331-3D33-48BB-9B8F-8F44348CF259}"/>
            </a:ext>
          </a:extLst>
        </xdr:cNvPr>
        <xdr:cNvPicPr>
          <a:picLocks noChangeAspect="1"/>
        </xdr:cNvPicPr>
      </xdr:nvPicPr>
      <xdr:blipFill>
        <a:blip xmlns:r="http://schemas.openxmlformats.org/officeDocument/2006/relationships" r:embed="rId1"/>
        <a:stretch>
          <a:fillRect/>
        </a:stretch>
      </xdr:blipFill>
      <xdr:spPr>
        <a:xfrm>
          <a:off x="105965" y="39687"/>
          <a:ext cx="1515666" cy="672611"/>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201123</xdr:rowOff>
    </xdr:to>
    <xdr:pic>
      <xdr:nvPicPr>
        <xdr:cNvPr id="3" name="Picture 2">
          <a:extLst>
            <a:ext uri="{FF2B5EF4-FFF2-40B4-BE49-F238E27FC236}">
              <a16:creationId xmlns:a16="http://schemas.microsoft.com/office/drawing/2014/main" id="{10837A23-0FC6-49AE-B74B-ACA8BE226B78}"/>
            </a:ext>
          </a:extLst>
        </xdr:cNvPr>
        <xdr:cNvPicPr>
          <a:picLocks noChangeAspect="1"/>
        </xdr:cNvPicPr>
      </xdr:nvPicPr>
      <xdr:blipFill>
        <a:blip xmlns:r="http://schemas.openxmlformats.org/officeDocument/2006/relationships" r:embed="rId1"/>
        <a:stretch>
          <a:fillRect/>
        </a:stretch>
      </xdr:blipFill>
      <xdr:spPr>
        <a:xfrm>
          <a:off x="105965" y="39687"/>
          <a:ext cx="1515666" cy="666261"/>
        </a:xfrm>
        <a:prstGeom prst="rect">
          <a:avLst/>
        </a:prstGeom>
      </xdr:spPr>
    </xdr:pic>
    <xdr:clientData/>
  </xdr:twoCellAnchor>
  <xdr:twoCellAnchor editAs="oneCell">
    <xdr:from>
      <xdr:col>0</xdr:col>
      <xdr:colOff>102790</xdr:colOff>
      <xdr:row>0</xdr:row>
      <xdr:rowOff>39687</xdr:rowOff>
    </xdr:from>
    <xdr:to>
      <xdr:col>1</xdr:col>
      <xdr:colOff>983901</xdr:colOff>
      <xdr:row>1</xdr:row>
      <xdr:rowOff>177939</xdr:rowOff>
    </xdr:to>
    <xdr:pic>
      <xdr:nvPicPr>
        <xdr:cNvPr id="4" name="Picture 3">
          <a:extLst>
            <a:ext uri="{FF2B5EF4-FFF2-40B4-BE49-F238E27FC236}">
              <a16:creationId xmlns:a16="http://schemas.microsoft.com/office/drawing/2014/main" id="{69AE95C5-F87B-4934-BE86-5CD75C11CB9C}"/>
            </a:ext>
          </a:extLst>
        </xdr:cNvPr>
        <xdr:cNvPicPr>
          <a:picLocks noChangeAspect="1"/>
        </xdr:cNvPicPr>
      </xdr:nvPicPr>
      <xdr:blipFill>
        <a:blip xmlns:r="http://schemas.openxmlformats.org/officeDocument/2006/relationships" r:embed="rId1"/>
        <a:stretch>
          <a:fillRect/>
        </a:stretch>
      </xdr:blipFill>
      <xdr:spPr>
        <a:xfrm>
          <a:off x="102790" y="39687"/>
          <a:ext cx="1490711" cy="6462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109140</xdr:colOff>
      <xdr:row>0</xdr:row>
      <xdr:rowOff>39687</xdr:rowOff>
    </xdr:from>
    <xdr:to>
      <xdr:col>1</xdr:col>
      <xdr:colOff>1012031</xdr:colOff>
      <xdr:row>1</xdr:row>
      <xdr:rowOff>207473</xdr:rowOff>
    </xdr:to>
    <xdr:pic>
      <xdr:nvPicPr>
        <xdr:cNvPr id="2" name="Picture 1">
          <a:extLst>
            <a:ext uri="{FF2B5EF4-FFF2-40B4-BE49-F238E27FC236}">
              <a16:creationId xmlns:a16="http://schemas.microsoft.com/office/drawing/2014/main" id="{86932CD7-B00F-4E9B-A4AD-A4377927BFED}"/>
            </a:ext>
          </a:extLst>
        </xdr:cNvPr>
        <xdr:cNvPicPr>
          <a:picLocks noChangeAspect="1"/>
        </xdr:cNvPicPr>
      </xdr:nvPicPr>
      <xdr:blipFill>
        <a:blip xmlns:r="http://schemas.openxmlformats.org/officeDocument/2006/relationships" r:embed="rId1"/>
        <a:stretch>
          <a:fillRect/>
        </a:stretch>
      </xdr:blipFill>
      <xdr:spPr>
        <a:xfrm>
          <a:off x="105965" y="39687"/>
          <a:ext cx="1515666" cy="672611"/>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201123</xdr:rowOff>
    </xdr:to>
    <xdr:pic>
      <xdr:nvPicPr>
        <xdr:cNvPr id="3" name="Picture 2">
          <a:extLst>
            <a:ext uri="{FF2B5EF4-FFF2-40B4-BE49-F238E27FC236}">
              <a16:creationId xmlns:a16="http://schemas.microsoft.com/office/drawing/2014/main" id="{AE4C6CCE-73A2-45BC-96DE-49D2AB43D307}"/>
            </a:ext>
          </a:extLst>
        </xdr:cNvPr>
        <xdr:cNvPicPr>
          <a:picLocks noChangeAspect="1"/>
        </xdr:cNvPicPr>
      </xdr:nvPicPr>
      <xdr:blipFill>
        <a:blip xmlns:r="http://schemas.openxmlformats.org/officeDocument/2006/relationships" r:embed="rId1"/>
        <a:stretch>
          <a:fillRect/>
        </a:stretch>
      </xdr:blipFill>
      <xdr:spPr>
        <a:xfrm>
          <a:off x="105965" y="39687"/>
          <a:ext cx="1515666" cy="663086"/>
        </a:xfrm>
        <a:prstGeom prst="rect">
          <a:avLst/>
        </a:prstGeom>
      </xdr:spPr>
    </xdr:pic>
    <xdr:clientData/>
  </xdr:twoCellAnchor>
  <xdr:twoCellAnchor editAs="oneCell">
    <xdr:from>
      <xdr:col>0</xdr:col>
      <xdr:colOff>102790</xdr:colOff>
      <xdr:row>0</xdr:row>
      <xdr:rowOff>39687</xdr:rowOff>
    </xdr:from>
    <xdr:to>
      <xdr:col>1</xdr:col>
      <xdr:colOff>980726</xdr:colOff>
      <xdr:row>1</xdr:row>
      <xdr:rowOff>181114</xdr:rowOff>
    </xdr:to>
    <xdr:pic>
      <xdr:nvPicPr>
        <xdr:cNvPr id="4" name="Picture 3">
          <a:extLst>
            <a:ext uri="{FF2B5EF4-FFF2-40B4-BE49-F238E27FC236}">
              <a16:creationId xmlns:a16="http://schemas.microsoft.com/office/drawing/2014/main" id="{61BF208C-BCFD-4079-9649-51AD39FCF4ED}"/>
            </a:ext>
          </a:extLst>
        </xdr:cNvPr>
        <xdr:cNvPicPr>
          <a:picLocks noChangeAspect="1"/>
        </xdr:cNvPicPr>
      </xdr:nvPicPr>
      <xdr:blipFill>
        <a:blip xmlns:r="http://schemas.openxmlformats.org/officeDocument/2006/relationships" r:embed="rId1"/>
        <a:stretch>
          <a:fillRect/>
        </a:stretch>
      </xdr:blipFill>
      <xdr:spPr>
        <a:xfrm>
          <a:off x="102790" y="39687"/>
          <a:ext cx="1487536" cy="6494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105965</xdr:colOff>
      <xdr:row>0</xdr:row>
      <xdr:rowOff>39687</xdr:rowOff>
    </xdr:from>
    <xdr:to>
      <xdr:col>1</xdr:col>
      <xdr:colOff>1012031</xdr:colOff>
      <xdr:row>1</xdr:row>
      <xdr:rowOff>406400</xdr:rowOff>
    </xdr:to>
    <xdr:pic>
      <xdr:nvPicPr>
        <xdr:cNvPr id="2" name="Picture 1">
          <a:extLst>
            <a:ext uri="{FF2B5EF4-FFF2-40B4-BE49-F238E27FC236}">
              <a16:creationId xmlns:a16="http://schemas.microsoft.com/office/drawing/2014/main" id="{79959DE4-A79B-45DE-A467-DF92D62464C3}"/>
            </a:ext>
          </a:extLst>
        </xdr:cNvPr>
        <xdr:cNvPicPr>
          <a:picLocks noChangeAspect="1"/>
        </xdr:cNvPicPr>
      </xdr:nvPicPr>
      <xdr:blipFill>
        <a:blip xmlns:r="http://schemas.openxmlformats.org/officeDocument/2006/relationships" r:embed="rId1"/>
        <a:stretch>
          <a:fillRect/>
        </a:stretch>
      </xdr:blipFill>
      <xdr:spPr>
        <a:xfrm>
          <a:off x="105965" y="39687"/>
          <a:ext cx="1515666" cy="8747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105965</xdr:colOff>
      <xdr:row>0</xdr:row>
      <xdr:rowOff>39687</xdr:rowOff>
    </xdr:from>
    <xdr:to>
      <xdr:col>1</xdr:col>
      <xdr:colOff>1012031</xdr:colOff>
      <xdr:row>1</xdr:row>
      <xdr:rowOff>370463</xdr:rowOff>
    </xdr:to>
    <xdr:pic>
      <xdr:nvPicPr>
        <xdr:cNvPr id="2" name="Picture 1">
          <a:extLst>
            <a:ext uri="{FF2B5EF4-FFF2-40B4-BE49-F238E27FC236}">
              <a16:creationId xmlns:a16="http://schemas.microsoft.com/office/drawing/2014/main" id="{DE4895E7-1267-4F18-90A1-E356B416878D}"/>
            </a:ext>
          </a:extLst>
        </xdr:cNvPr>
        <xdr:cNvPicPr>
          <a:picLocks noChangeAspect="1"/>
        </xdr:cNvPicPr>
      </xdr:nvPicPr>
      <xdr:blipFill>
        <a:blip xmlns:r="http://schemas.openxmlformats.org/officeDocument/2006/relationships" r:embed="rId1"/>
        <a:stretch>
          <a:fillRect/>
        </a:stretch>
      </xdr:blipFill>
      <xdr:spPr>
        <a:xfrm>
          <a:off x="105965" y="39687"/>
          <a:ext cx="1513154" cy="83954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105965</xdr:colOff>
      <xdr:row>0</xdr:row>
      <xdr:rowOff>39687</xdr:rowOff>
    </xdr:from>
    <xdr:to>
      <xdr:col>1</xdr:col>
      <xdr:colOff>1012031</xdr:colOff>
      <xdr:row>1</xdr:row>
      <xdr:rowOff>334945</xdr:rowOff>
    </xdr:to>
    <xdr:pic>
      <xdr:nvPicPr>
        <xdr:cNvPr id="2" name="Picture 1">
          <a:extLst>
            <a:ext uri="{FF2B5EF4-FFF2-40B4-BE49-F238E27FC236}">
              <a16:creationId xmlns:a16="http://schemas.microsoft.com/office/drawing/2014/main" id="{D28B4E88-D997-4D16-BDAE-FA5F583219C1}"/>
            </a:ext>
          </a:extLst>
        </xdr:cNvPr>
        <xdr:cNvPicPr>
          <a:picLocks noChangeAspect="1"/>
        </xdr:cNvPicPr>
      </xdr:nvPicPr>
      <xdr:blipFill>
        <a:blip xmlns:r="http://schemas.openxmlformats.org/officeDocument/2006/relationships" r:embed="rId1"/>
        <a:stretch>
          <a:fillRect/>
        </a:stretch>
      </xdr:blipFill>
      <xdr:spPr>
        <a:xfrm>
          <a:off x="105965" y="39687"/>
          <a:ext cx="1513154" cy="797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209550</xdr:colOff>
      <xdr:row>1</xdr:row>
      <xdr:rowOff>238125</xdr:rowOff>
    </xdr:to>
    <xdr:pic>
      <xdr:nvPicPr>
        <xdr:cNvPr id="2" name="Picture 1">
          <a:extLst>
            <a:ext uri="{FF2B5EF4-FFF2-40B4-BE49-F238E27FC236}">
              <a16:creationId xmlns:a16="http://schemas.microsoft.com/office/drawing/2014/main" id="{D4C4E018-A234-4D91-9353-2B87CB022DB8}"/>
            </a:ext>
          </a:extLst>
        </xdr:cNvPr>
        <xdr:cNvPicPr>
          <a:picLocks noChangeAspect="1"/>
        </xdr:cNvPicPr>
      </xdr:nvPicPr>
      <xdr:blipFill>
        <a:blip xmlns:r="http://schemas.openxmlformats.org/officeDocument/2006/relationships" r:embed="rId1"/>
        <a:stretch>
          <a:fillRect/>
        </a:stretch>
      </xdr:blipFill>
      <xdr:spPr>
        <a:xfrm>
          <a:off x="57150" y="38100"/>
          <a:ext cx="762000" cy="5715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DC86C-C1B9-4D1E-A6F2-032ADFF2E6A8}">
  <sheetPr>
    <pageSetUpPr fitToPage="1"/>
  </sheetPr>
  <dimension ref="A1:G29"/>
  <sheetViews>
    <sheetView zoomScale="91" zoomScaleNormal="91" workbookViewId="0">
      <selection activeCell="A3" sqref="A3:G3"/>
    </sheetView>
  </sheetViews>
  <sheetFormatPr defaultRowHeight="14.45"/>
  <cols>
    <col min="2" max="2" width="55.42578125" customWidth="1"/>
    <col min="3" max="3" width="51" style="55" customWidth="1"/>
    <col min="4" max="4" width="8.7109375" style="2"/>
    <col min="5" max="5" width="14.7109375" style="2" customWidth="1"/>
    <col min="6" max="6" width="49.85546875" style="2" customWidth="1"/>
    <col min="7" max="7" width="15.5703125" style="48" customWidth="1"/>
  </cols>
  <sheetData>
    <row r="1" spans="1:7" ht="39.950000000000003" customHeight="1">
      <c r="A1" s="70" t="s">
        <v>0</v>
      </c>
      <c r="B1" s="71"/>
      <c r="C1" s="71"/>
      <c r="D1" s="71"/>
      <c r="E1" s="71"/>
      <c r="F1" s="72"/>
      <c r="G1" s="76" t="s">
        <v>1</v>
      </c>
    </row>
    <row r="2" spans="1:7" ht="38.1" customHeight="1" thickBot="1">
      <c r="A2" s="73"/>
      <c r="B2" s="74"/>
      <c r="C2" s="74"/>
      <c r="D2" s="74"/>
      <c r="E2" s="74"/>
      <c r="F2" s="75"/>
      <c r="G2" s="76"/>
    </row>
    <row r="3" spans="1:7" ht="18.600000000000001">
      <c r="A3" s="77" t="s">
        <v>2</v>
      </c>
      <c r="B3" s="78"/>
      <c r="C3" s="78"/>
      <c r="D3" s="78"/>
      <c r="E3" s="78"/>
      <c r="F3" s="78"/>
      <c r="G3" s="79"/>
    </row>
    <row r="4" spans="1:7" ht="18.600000000000001">
      <c r="A4" s="80" t="s">
        <v>3</v>
      </c>
      <c r="B4" s="80"/>
      <c r="C4" s="80"/>
      <c r="D4" s="80"/>
      <c r="E4" s="81" t="s">
        <v>4</v>
      </c>
      <c r="F4" s="81"/>
      <c r="G4" s="81"/>
    </row>
    <row r="5" spans="1:7" ht="18.600000000000001">
      <c r="A5" s="80"/>
      <c r="B5" s="80"/>
      <c r="C5" s="80"/>
      <c r="D5" s="80"/>
      <c r="E5" s="80" t="s">
        <v>5</v>
      </c>
      <c r="F5" s="80"/>
      <c r="G5" s="80"/>
    </row>
    <row r="6" spans="1:7" ht="18.600000000000001">
      <c r="A6" s="57"/>
      <c r="B6" s="86" t="s">
        <v>6</v>
      </c>
      <c r="C6" s="84" t="s">
        <v>7</v>
      </c>
      <c r="D6" s="82" t="s">
        <v>8</v>
      </c>
      <c r="E6" s="82" t="s">
        <v>9</v>
      </c>
      <c r="F6" s="88" t="s">
        <v>10</v>
      </c>
      <c r="G6" s="88" t="s">
        <v>11</v>
      </c>
    </row>
    <row r="7" spans="1:7" ht="27.95" customHeight="1">
      <c r="A7" s="59" t="s">
        <v>12</v>
      </c>
      <c r="B7" s="87"/>
      <c r="C7" s="85"/>
      <c r="D7" s="83"/>
      <c r="E7" s="83"/>
      <c r="F7" s="89"/>
      <c r="G7" s="89"/>
    </row>
    <row r="8" spans="1:7" ht="111.95">
      <c r="A8" s="47">
        <v>1</v>
      </c>
      <c r="B8" s="50" t="s">
        <v>13</v>
      </c>
      <c r="C8" s="56" t="s">
        <v>14</v>
      </c>
      <c r="D8" s="47" t="s">
        <v>15</v>
      </c>
      <c r="E8" s="47">
        <v>200</v>
      </c>
      <c r="F8" s="47"/>
      <c r="G8" s="47"/>
    </row>
    <row r="9" spans="1:7" s="49" customFormat="1" ht="80.099999999999994">
      <c r="A9" s="1">
        <v>2</v>
      </c>
      <c r="B9" s="50" t="s">
        <v>16</v>
      </c>
      <c r="C9" s="56" t="s">
        <v>17</v>
      </c>
      <c r="D9" s="47" t="s">
        <v>15</v>
      </c>
      <c r="E9" s="47">
        <v>120</v>
      </c>
      <c r="F9" s="47"/>
      <c r="G9" s="47"/>
    </row>
    <row r="10" spans="1:7" s="49" customFormat="1" ht="176.1">
      <c r="A10" s="1">
        <v>3</v>
      </c>
      <c r="B10" s="50" t="s">
        <v>18</v>
      </c>
      <c r="C10" s="56" t="s">
        <v>19</v>
      </c>
      <c r="D10" s="47" t="s">
        <v>15</v>
      </c>
      <c r="E10" s="47">
        <v>100</v>
      </c>
      <c r="F10" s="47"/>
      <c r="G10" s="47"/>
    </row>
    <row r="11" spans="1:7" s="49" customFormat="1" ht="144">
      <c r="A11" s="47">
        <v>4</v>
      </c>
      <c r="B11" s="50" t="s">
        <v>20</v>
      </c>
      <c r="C11" s="56" t="s">
        <v>21</v>
      </c>
      <c r="D11" s="47" t="s">
        <v>15</v>
      </c>
      <c r="E11" s="47">
        <v>100</v>
      </c>
      <c r="F11" s="47"/>
      <c r="G11" s="47"/>
    </row>
    <row r="12" spans="1:7" s="49" customFormat="1" ht="43.5">
      <c r="A12" s="1">
        <v>5</v>
      </c>
      <c r="B12" s="46" t="s">
        <v>22</v>
      </c>
      <c r="C12" s="53" t="s">
        <v>23</v>
      </c>
      <c r="D12" s="47" t="s">
        <v>24</v>
      </c>
      <c r="E12" s="47">
        <v>6</v>
      </c>
      <c r="F12" s="47"/>
      <c r="G12" s="47"/>
    </row>
    <row r="13" spans="1:7" s="49" customFormat="1" ht="48">
      <c r="A13" s="1">
        <v>6</v>
      </c>
      <c r="B13" s="50" t="s">
        <v>25</v>
      </c>
      <c r="C13" s="56" t="s">
        <v>26</v>
      </c>
      <c r="D13" s="47" t="s">
        <v>24</v>
      </c>
      <c r="E13" s="47">
        <v>5</v>
      </c>
      <c r="F13" s="47"/>
      <c r="G13" s="47"/>
    </row>
    <row r="14" spans="1:7" s="49" customFormat="1" ht="32.1">
      <c r="A14" s="47">
        <v>7</v>
      </c>
      <c r="B14" s="52" t="s">
        <v>27</v>
      </c>
      <c r="C14" s="56" t="s">
        <v>28</v>
      </c>
      <c r="D14" s="47" t="s">
        <v>29</v>
      </c>
      <c r="E14" s="47">
        <v>5</v>
      </c>
      <c r="F14" s="47"/>
      <c r="G14" s="47"/>
    </row>
    <row r="15" spans="1:7" s="49" customFormat="1" ht="57.95">
      <c r="A15" s="1">
        <v>8</v>
      </c>
      <c r="B15" s="46" t="s">
        <v>30</v>
      </c>
      <c r="C15" s="56" t="s">
        <v>31</v>
      </c>
      <c r="D15" s="47" t="s">
        <v>32</v>
      </c>
      <c r="E15" s="47">
        <v>5</v>
      </c>
      <c r="F15" s="47"/>
      <c r="G15" s="47"/>
    </row>
    <row r="16" spans="1:7" s="49" customFormat="1" ht="160.5" customHeight="1">
      <c r="A16" s="1">
        <v>9</v>
      </c>
      <c r="B16" s="46" t="s">
        <v>33</v>
      </c>
      <c r="C16" s="56" t="s">
        <v>34</v>
      </c>
      <c r="D16" s="47" t="s">
        <v>35</v>
      </c>
      <c r="E16" s="47">
        <v>5</v>
      </c>
      <c r="F16" s="47"/>
      <c r="G16" s="47"/>
    </row>
    <row r="17" spans="1:7" s="49" customFormat="1" ht="82.5" customHeight="1">
      <c r="A17" s="47">
        <v>10</v>
      </c>
      <c r="B17" s="54" t="s">
        <v>36</v>
      </c>
      <c r="C17" s="56" t="s">
        <v>37</v>
      </c>
      <c r="D17" s="47" t="s">
        <v>35</v>
      </c>
      <c r="E17" s="47">
        <v>5</v>
      </c>
      <c r="F17" s="47"/>
      <c r="G17" s="47"/>
    </row>
    <row r="18" spans="1:7" ht="18.95" thickBot="1">
      <c r="A18" s="67" t="s">
        <v>38</v>
      </c>
      <c r="B18" s="68"/>
      <c r="C18" s="68"/>
      <c r="D18" s="69" t="s">
        <v>39</v>
      </c>
      <c r="E18" s="69"/>
      <c r="F18" s="69"/>
      <c r="G18" s="69"/>
    </row>
    <row r="19" spans="1:7" ht="32.450000000000003" customHeight="1">
      <c r="A19" s="92" t="s">
        <v>40</v>
      </c>
      <c r="B19" s="93"/>
      <c r="C19" s="60" t="s">
        <v>41</v>
      </c>
      <c r="D19" s="90" t="s">
        <v>42</v>
      </c>
      <c r="E19" s="90"/>
      <c r="F19" s="91"/>
      <c r="G19" s="91"/>
    </row>
    <row r="20" spans="1:7" ht="32.450000000000003" customHeight="1">
      <c r="A20" s="94" t="s">
        <v>43</v>
      </c>
      <c r="B20" s="95"/>
      <c r="C20" s="61" t="s">
        <v>44</v>
      </c>
      <c r="D20" s="90" t="s">
        <v>45</v>
      </c>
      <c r="E20" s="90"/>
      <c r="F20" s="91"/>
      <c r="G20" s="91"/>
    </row>
    <row r="21" spans="1:7" ht="32.450000000000003" customHeight="1">
      <c r="A21" s="94" t="s">
        <v>46</v>
      </c>
      <c r="B21" s="95"/>
      <c r="C21" s="61" t="s">
        <v>47</v>
      </c>
      <c r="D21" s="90" t="s">
        <v>48</v>
      </c>
      <c r="E21" s="90"/>
      <c r="F21" s="91"/>
      <c r="G21" s="91"/>
    </row>
    <row r="22" spans="1:7" ht="32.450000000000003" customHeight="1">
      <c r="A22" s="94" t="s">
        <v>49</v>
      </c>
      <c r="B22" s="95"/>
      <c r="C22" s="61" t="s">
        <v>50</v>
      </c>
      <c r="D22" s="90" t="s">
        <v>51</v>
      </c>
      <c r="E22" s="90"/>
      <c r="F22" s="91"/>
      <c r="G22" s="91"/>
    </row>
    <row r="23" spans="1:7" ht="32.450000000000003" customHeight="1">
      <c r="A23" s="94" t="s">
        <v>52</v>
      </c>
      <c r="B23" s="95"/>
      <c r="C23" s="61" t="s">
        <v>53</v>
      </c>
      <c r="D23" s="90" t="s">
        <v>54</v>
      </c>
      <c r="E23" s="90"/>
      <c r="F23" s="91"/>
      <c r="G23" s="91"/>
    </row>
    <row r="24" spans="1:7" ht="32.450000000000003" customHeight="1">
      <c r="A24" s="96"/>
      <c r="B24" s="97"/>
      <c r="C24" s="97"/>
      <c r="D24" s="90" t="s">
        <v>55</v>
      </c>
      <c r="E24" s="90"/>
      <c r="F24" s="91"/>
      <c r="G24" s="91"/>
    </row>
    <row r="25" spans="1:7" ht="32.450000000000003" customHeight="1">
      <c r="A25" s="98"/>
      <c r="B25" s="99"/>
      <c r="C25" s="99"/>
      <c r="D25" s="90" t="s">
        <v>56</v>
      </c>
      <c r="E25" s="90"/>
      <c r="F25" s="91"/>
      <c r="G25" s="91"/>
    </row>
    <row r="26" spans="1:7" ht="32.450000000000003" customHeight="1">
      <c r="A26" s="98"/>
      <c r="B26" s="99"/>
      <c r="C26" s="99"/>
      <c r="D26" s="90" t="s">
        <v>57</v>
      </c>
      <c r="E26" s="90"/>
      <c r="F26" s="91"/>
      <c r="G26" s="91"/>
    </row>
    <row r="27" spans="1:7" ht="32.450000000000003" customHeight="1">
      <c r="A27" s="98"/>
      <c r="B27" s="99"/>
      <c r="C27" s="99"/>
      <c r="D27" s="90" t="s">
        <v>58</v>
      </c>
      <c r="E27" s="90"/>
      <c r="F27" s="91"/>
      <c r="G27" s="91"/>
    </row>
    <row r="28" spans="1:7" ht="32.450000000000003" customHeight="1">
      <c r="A28" s="98"/>
      <c r="B28" s="99"/>
      <c r="C28" s="99"/>
      <c r="D28" s="90" t="s">
        <v>59</v>
      </c>
      <c r="E28" s="90"/>
      <c r="F28" s="91"/>
      <c r="G28" s="91"/>
    </row>
    <row r="29" spans="1:7" ht="32.450000000000003" customHeight="1">
      <c r="A29" s="100"/>
      <c r="B29" s="101"/>
      <c r="C29" s="101"/>
      <c r="D29" s="90" t="s">
        <v>60</v>
      </c>
      <c r="E29" s="90"/>
      <c r="F29" s="91"/>
      <c r="G29" s="91"/>
    </row>
  </sheetData>
  <protectedRanges>
    <protectedRange sqref="A1:C1" name="Område1_1_2"/>
    <protectedRange sqref="F20:F29 E19:F19 E20:E23" name="Område1_1_1"/>
    <protectedRange sqref="A24:C24" name="Område1_1_1_1"/>
    <protectedRange sqref="C19:C23" name="Område1_1_1_2"/>
  </protectedRanges>
  <mergeCells count="42">
    <mergeCell ref="A23:B23"/>
    <mergeCell ref="D23:E23"/>
    <mergeCell ref="F23:G23"/>
    <mergeCell ref="A24:C29"/>
    <mergeCell ref="D24:E24"/>
    <mergeCell ref="F24:G24"/>
    <mergeCell ref="D25:E25"/>
    <mergeCell ref="F25:G25"/>
    <mergeCell ref="D26:E26"/>
    <mergeCell ref="F26:G26"/>
    <mergeCell ref="D27:E27"/>
    <mergeCell ref="F27:G27"/>
    <mergeCell ref="D28:E28"/>
    <mergeCell ref="F28:G28"/>
    <mergeCell ref="D29:E29"/>
    <mergeCell ref="F29:G29"/>
    <mergeCell ref="D21:E21"/>
    <mergeCell ref="F21:G21"/>
    <mergeCell ref="D22:E22"/>
    <mergeCell ref="F22:G22"/>
    <mergeCell ref="A21:B21"/>
    <mergeCell ref="A22:B22"/>
    <mergeCell ref="D19:E19"/>
    <mergeCell ref="F19:G19"/>
    <mergeCell ref="D20:E20"/>
    <mergeCell ref="F20:G20"/>
    <mergeCell ref="A19:B19"/>
    <mergeCell ref="A20:B20"/>
    <mergeCell ref="A18:C18"/>
    <mergeCell ref="D18:G18"/>
    <mergeCell ref="A1:F2"/>
    <mergeCell ref="G1:G2"/>
    <mergeCell ref="A3:G3"/>
    <mergeCell ref="A4:D5"/>
    <mergeCell ref="E4:G4"/>
    <mergeCell ref="E5:G5"/>
    <mergeCell ref="D6:D7"/>
    <mergeCell ref="C6:C7"/>
    <mergeCell ref="B6:B7"/>
    <mergeCell ref="E6:E7"/>
    <mergeCell ref="F6:F7"/>
    <mergeCell ref="G6:G7"/>
  </mergeCells>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3DB4C-7535-49E5-82CC-B8BA4359FBCF}">
  <sheetPr>
    <pageSetUpPr fitToPage="1"/>
  </sheetPr>
  <dimension ref="A1:G29"/>
  <sheetViews>
    <sheetView zoomScale="91" zoomScaleNormal="91" workbookViewId="0">
      <selection activeCell="A19" sqref="A19:B23"/>
    </sheetView>
  </sheetViews>
  <sheetFormatPr defaultRowHeight="14.45"/>
  <cols>
    <col min="2" max="2" width="55.42578125" customWidth="1"/>
    <col min="3" max="3" width="51" style="55" customWidth="1"/>
    <col min="4" max="4" width="8.7109375" style="2"/>
    <col min="5" max="5" width="14.7109375" style="2" customWidth="1"/>
    <col min="6" max="6" width="52.5703125" style="2" customWidth="1"/>
    <col min="7" max="7" width="15.5703125" style="48" customWidth="1"/>
  </cols>
  <sheetData>
    <row r="1" spans="1:7" ht="39.950000000000003" customHeight="1">
      <c r="A1" s="70" t="s">
        <v>0</v>
      </c>
      <c r="B1" s="71"/>
      <c r="C1" s="71"/>
      <c r="D1" s="71"/>
      <c r="E1" s="71"/>
      <c r="F1" s="72"/>
      <c r="G1" s="76" t="s">
        <v>1</v>
      </c>
    </row>
    <row r="2" spans="1:7" ht="38.1" customHeight="1" thickBot="1">
      <c r="A2" s="73"/>
      <c r="B2" s="74"/>
      <c r="C2" s="74"/>
      <c r="D2" s="74"/>
      <c r="E2" s="74"/>
      <c r="F2" s="75"/>
      <c r="G2" s="76"/>
    </row>
    <row r="3" spans="1:7" ht="18.600000000000001">
      <c r="A3" s="77" t="s">
        <v>61</v>
      </c>
      <c r="B3" s="78"/>
      <c r="C3" s="78"/>
      <c r="D3" s="78"/>
      <c r="E3" s="78"/>
      <c r="F3" s="78"/>
      <c r="G3" s="79"/>
    </row>
    <row r="4" spans="1:7" ht="18.600000000000001">
      <c r="A4" s="80" t="s">
        <v>3</v>
      </c>
      <c r="B4" s="80"/>
      <c r="C4" s="80"/>
      <c r="D4" s="80"/>
      <c r="E4" s="81" t="s">
        <v>62</v>
      </c>
      <c r="F4" s="81"/>
      <c r="G4" s="81"/>
    </row>
    <row r="5" spans="1:7" ht="18.600000000000001">
      <c r="A5" s="80"/>
      <c r="B5" s="80"/>
      <c r="C5" s="80"/>
      <c r="D5" s="80"/>
      <c r="E5" s="80" t="s">
        <v>63</v>
      </c>
      <c r="F5" s="80"/>
      <c r="G5" s="80"/>
    </row>
    <row r="6" spans="1:7">
      <c r="A6" s="107" t="s">
        <v>12</v>
      </c>
      <c r="B6" s="103" t="s">
        <v>6</v>
      </c>
      <c r="C6" s="104" t="s">
        <v>7</v>
      </c>
      <c r="D6" s="105" t="s">
        <v>8</v>
      </c>
      <c r="E6" s="82" t="s">
        <v>9</v>
      </c>
      <c r="F6" s="88" t="s">
        <v>10</v>
      </c>
      <c r="G6" s="88" t="s">
        <v>11</v>
      </c>
    </row>
    <row r="7" spans="1:7">
      <c r="A7" s="107"/>
      <c r="B7" s="103"/>
      <c r="C7" s="104"/>
      <c r="D7" s="105"/>
      <c r="E7" s="83"/>
      <c r="F7" s="89"/>
      <c r="G7" s="89"/>
    </row>
    <row r="8" spans="1:7" ht="111.95">
      <c r="A8" s="47">
        <v>1</v>
      </c>
      <c r="B8" s="50" t="s">
        <v>13</v>
      </c>
      <c r="C8" s="56" t="s">
        <v>14</v>
      </c>
      <c r="D8" s="47" t="s">
        <v>15</v>
      </c>
      <c r="E8" s="47">
        <v>200</v>
      </c>
      <c r="F8" s="47"/>
      <c r="G8" s="47"/>
    </row>
    <row r="9" spans="1:7" s="49" customFormat="1" ht="80.099999999999994">
      <c r="A9" s="1">
        <v>2</v>
      </c>
      <c r="B9" s="50" t="s">
        <v>16</v>
      </c>
      <c r="C9" s="56" t="s">
        <v>17</v>
      </c>
      <c r="D9" s="47" t="s">
        <v>15</v>
      </c>
      <c r="E9" s="47">
        <v>120</v>
      </c>
      <c r="F9" s="47"/>
      <c r="G9" s="47"/>
    </row>
    <row r="10" spans="1:7" s="49" customFormat="1" ht="176.1">
      <c r="A10" s="1">
        <v>3</v>
      </c>
      <c r="B10" s="50" t="s">
        <v>64</v>
      </c>
      <c r="C10" s="56" t="s">
        <v>19</v>
      </c>
      <c r="D10" s="47" t="s">
        <v>15</v>
      </c>
      <c r="E10" s="47">
        <v>100</v>
      </c>
      <c r="F10" s="47"/>
      <c r="G10" s="47"/>
    </row>
    <row r="11" spans="1:7" s="49" customFormat="1" ht="144">
      <c r="A11" s="47">
        <v>4</v>
      </c>
      <c r="B11" s="50" t="s">
        <v>65</v>
      </c>
      <c r="C11" s="56" t="s">
        <v>21</v>
      </c>
      <c r="D11" s="47" t="s">
        <v>15</v>
      </c>
      <c r="E11" s="47">
        <v>100</v>
      </c>
      <c r="F11" s="47"/>
      <c r="G11" s="47"/>
    </row>
    <row r="12" spans="1:7" s="49" customFormat="1" ht="43.5">
      <c r="A12" s="1">
        <v>5</v>
      </c>
      <c r="B12" s="46" t="s">
        <v>22</v>
      </c>
      <c r="C12" s="53" t="s">
        <v>23</v>
      </c>
      <c r="D12" s="47" t="s">
        <v>24</v>
      </c>
      <c r="E12" s="47">
        <v>6</v>
      </c>
      <c r="F12" s="47"/>
      <c r="G12" s="47"/>
    </row>
    <row r="13" spans="1:7" s="49" customFormat="1" ht="48">
      <c r="A13" s="1">
        <v>6</v>
      </c>
      <c r="B13" s="50" t="s">
        <v>25</v>
      </c>
      <c r="C13" s="56" t="s">
        <v>26</v>
      </c>
      <c r="D13" s="47" t="s">
        <v>24</v>
      </c>
      <c r="E13" s="47">
        <v>5</v>
      </c>
      <c r="F13" s="47"/>
      <c r="G13" s="47"/>
    </row>
    <row r="14" spans="1:7" s="49" customFormat="1" ht="32.1">
      <c r="A14" s="47">
        <v>7</v>
      </c>
      <c r="B14" s="52" t="s">
        <v>27</v>
      </c>
      <c r="C14" s="56" t="s">
        <v>28</v>
      </c>
      <c r="D14" s="47" t="s">
        <v>29</v>
      </c>
      <c r="E14" s="47">
        <v>5</v>
      </c>
      <c r="F14" s="47"/>
      <c r="G14" s="47"/>
    </row>
    <row r="15" spans="1:7" s="49" customFormat="1" ht="57.95">
      <c r="A15" s="1">
        <v>8</v>
      </c>
      <c r="B15" s="46" t="s">
        <v>30</v>
      </c>
      <c r="C15" s="56" t="s">
        <v>31</v>
      </c>
      <c r="D15" s="47" t="s">
        <v>32</v>
      </c>
      <c r="E15" s="47">
        <v>5</v>
      </c>
      <c r="F15" s="47"/>
      <c r="G15" s="47"/>
    </row>
    <row r="16" spans="1:7" s="49" customFormat="1" ht="160.5" customHeight="1">
      <c r="A16" s="1">
        <v>9</v>
      </c>
      <c r="B16" s="46" t="s">
        <v>33</v>
      </c>
      <c r="C16" s="56" t="s">
        <v>34</v>
      </c>
      <c r="D16" s="47" t="s">
        <v>35</v>
      </c>
      <c r="E16" s="47">
        <v>5</v>
      </c>
      <c r="F16" s="47"/>
      <c r="G16" s="47"/>
    </row>
    <row r="17" spans="1:7" s="49" customFormat="1" ht="82.5" customHeight="1">
      <c r="A17" s="47">
        <v>10</v>
      </c>
      <c r="B17" s="54" t="s">
        <v>36</v>
      </c>
      <c r="C17" s="56" t="s">
        <v>37</v>
      </c>
      <c r="D17" s="47" t="s">
        <v>35</v>
      </c>
      <c r="E17" s="47">
        <v>5</v>
      </c>
      <c r="F17" s="47"/>
      <c r="G17" s="47"/>
    </row>
    <row r="18" spans="1:7" ht="18.95" thickBot="1">
      <c r="A18" s="67" t="s">
        <v>38</v>
      </c>
      <c r="B18" s="68"/>
      <c r="C18" s="68"/>
      <c r="D18" s="69" t="s">
        <v>39</v>
      </c>
      <c r="E18" s="69"/>
      <c r="F18" s="69"/>
      <c r="G18" s="69"/>
    </row>
    <row r="19" spans="1:7" ht="32.450000000000003" customHeight="1">
      <c r="A19" s="92" t="s">
        <v>40</v>
      </c>
      <c r="B19" s="106"/>
      <c r="C19" s="60" t="s">
        <v>41</v>
      </c>
      <c r="D19" s="90" t="s">
        <v>42</v>
      </c>
      <c r="E19" s="90"/>
      <c r="F19" s="91"/>
      <c r="G19" s="91"/>
    </row>
    <row r="20" spans="1:7" ht="32.450000000000003" customHeight="1">
      <c r="A20" s="94" t="s">
        <v>43</v>
      </c>
      <c r="B20" s="102"/>
      <c r="C20" s="61" t="s">
        <v>44</v>
      </c>
      <c r="D20" s="90" t="s">
        <v>45</v>
      </c>
      <c r="E20" s="90"/>
      <c r="F20" s="91"/>
      <c r="G20" s="91"/>
    </row>
    <row r="21" spans="1:7" ht="32.450000000000003" customHeight="1">
      <c r="A21" s="94" t="s">
        <v>46</v>
      </c>
      <c r="B21" s="102"/>
      <c r="C21" s="61" t="s">
        <v>47</v>
      </c>
      <c r="D21" s="90" t="s">
        <v>48</v>
      </c>
      <c r="E21" s="90"/>
      <c r="F21" s="91"/>
      <c r="G21" s="91"/>
    </row>
    <row r="22" spans="1:7" ht="32.450000000000003" customHeight="1">
      <c r="A22" s="94" t="s">
        <v>49</v>
      </c>
      <c r="B22" s="102"/>
      <c r="C22" s="61" t="s">
        <v>50</v>
      </c>
      <c r="D22" s="90" t="s">
        <v>51</v>
      </c>
      <c r="E22" s="90"/>
      <c r="F22" s="91"/>
      <c r="G22" s="91"/>
    </row>
    <row r="23" spans="1:7" ht="32.450000000000003" customHeight="1">
      <c r="A23" s="94" t="s">
        <v>52</v>
      </c>
      <c r="B23" s="102"/>
      <c r="C23" s="61" t="s">
        <v>53</v>
      </c>
      <c r="D23" s="90" t="s">
        <v>54</v>
      </c>
      <c r="E23" s="90"/>
      <c r="F23" s="91"/>
      <c r="G23" s="91"/>
    </row>
    <row r="24" spans="1:7" ht="32.450000000000003" customHeight="1">
      <c r="A24" s="96"/>
      <c r="B24" s="97"/>
      <c r="C24" s="97"/>
      <c r="D24" s="90" t="s">
        <v>55</v>
      </c>
      <c r="E24" s="90"/>
      <c r="F24" s="91"/>
      <c r="G24" s="91"/>
    </row>
    <row r="25" spans="1:7" ht="32.450000000000003" customHeight="1">
      <c r="A25" s="98"/>
      <c r="B25" s="99"/>
      <c r="C25" s="99"/>
      <c r="D25" s="90" t="s">
        <v>56</v>
      </c>
      <c r="E25" s="90"/>
      <c r="F25" s="91"/>
      <c r="G25" s="91"/>
    </row>
    <row r="26" spans="1:7" ht="32.450000000000003" customHeight="1">
      <c r="A26" s="98"/>
      <c r="B26" s="99"/>
      <c r="C26" s="99"/>
      <c r="D26" s="90" t="s">
        <v>57</v>
      </c>
      <c r="E26" s="90"/>
      <c r="F26" s="91"/>
      <c r="G26" s="91"/>
    </row>
    <row r="27" spans="1:7" ht="32.450000000000003" customHeight="1">
      <c r="A27" s="98"/>
      <c r="B27" s="99"/>
      <c r="C27" s="99"/>
      <c r="D27" s="90" t="s">
        <v>58</v>
      </c>
      <c r="E27" s="90"/>
      <c r="F27" s="91"/>
      <c r="G27" s="91"/>
    </row>
    <row r="28" spans="1:7" ht="32.450000000000003" customHeight="1">
      <c r="A28" s="98"/>
      <c r="B28" s="99"/>
      <c r="C28" s="99"/>
      <c r="D28" s="90" t="s">
        <v>59</v>
      </c>
      <c r="E28" s="90"/>
      <c r="F28" s="91"/>
      <c r="G28" s="91"/>
    </row>
    <row r="29" spans="1:7" ht="32.450000000000003" customHeight="1">
      <c r="A29" s="100"/>
      <c r="B29" s="101"/>
      <c r="C29" s="101"/>
      <c r="D29" s="90" t="s">
        <v>60</v>
      </c>
      <c r="E29" s="90"/>
      <c r="F29" s="91"/>
      <c r="G29" s="91"/>
    </row>
  </sheetData>
  <protectedRanges>
    <protectedRange sqref="F20:F29 E19:F19 E20:E23" name="Område1_1_1"/>
    <protectedRange sqref="A24:C24" name="Område1_1_1_1"/>
    <protectedRange sqref="A1:C1" name="Område1_1_2_1"/>
    <protectedRange sqref="C19:C23" name="Område1_1_1_2"/>
  </protectedRanges>
  <mergeCells count="43">
    <mergeCell ref="F28:G28"/>
    <mergeCell ref="D29:E29"/>
    <mergeCell ref="F29:G29"/>
    <mergeCell ref="A6:A7"/>
    <mergeCell ref="A24:C29"/>
    <mergeCell ref="D24:E24"/>
    <mergeCell ref="F24:G24"/>
    <mergeCell ref="D25:E25"/>
    <mergeCell ref="F25:G25"/>
    <mergeCell ref="D26:E26"/>
    <mergeCell ref="F26:G26"/>
    <mergeCell ref="D27:E27"/>
    <mergeCell ref="F27:G27"/>
    <mergeCell ref="D28:E28"/>
    <mergeCell ref="D22:E22"/>
    <mergeCell ref="F22:G22"/>
    <mergeCell ref="F23:G23"/>
    <mergeCell ref="D20:E20"/>
    <mergeCell ref="F20:G20"/>
    <mergeCell ref="D21:E21"/>
    <mergeCell ref="F21:G21"/>
    <mergeCell ref="A20:B20"/>
    <mergeCell ref="A21:B21"/>
    <mergeCell ref="A22:B22"/>
    <mergeCell ref="A23:B23"/>
    <mergeCell ref="G6:G7"/>
    <mergeCell ref="A18:C18"/>
    <mergeCell ref="D18:G18"/>
    <mergeCell ref="D19:E19"/>
    <mergeCell ref="F19:G19"/>
    <mergeCell ref="B6:B7"/>
    <mergeCell ref="C6:C7"/>
    <mergeCell ref="D6:D7"/>
    <mergeCell ref="E6:E7"/>
    <mergeCell ref="F6:F7"/>
    <mergeCell ref="A19:B19"/>
    <mergeCell ref="D23:E23"/>
    <mergeCell ref="A1:F2"/>
    <mergeCell ref="G1:G2"/>
    <mergeCell ref="A3:G3"/>
    <mergeCell ref="A4:D5"/>
    <mergeCell ref="E4:G4"/>
    <mergeCell ref="E5:G5"/>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78D1C-59FE-4D82-9BF5-6F3A14903307}">
  <sheetPr>
    <pageSetUpPr fitToPage="1"/>
  </sheetPr>
  <dimension ref="A1:G29"/>
  <sheetViews>
    <sheetView topLeftCell="A3" zoomScale="91" zoomScaleNormal="91" workbookViewId="0">
      <selection activeCell="A3" sqref="A3:G3"/>
    </sheetView>
  </sheetViews>
  <sheetFormatPr defaultRowHeight="14.45"/>
  <cols>
    <col min="2" max="2" width="55.42578125" customWidth="1"/>
    <col min="3" max="3" width="51" style="55" customWidth="1"/>
    <col min="4" max="4" width="21.85546875" style="2" customWidth="1"/>
    <col min="5" max="5" width="23.85546875" style="2" customWidth="1"/>
    <col min="6" max="6" width="46" style="2" customWidth="1"/>
    <col min="7" max="7" width="15.5703125" style="48" customWidth="1"/>
  </cols>
  <sheetData>
    <row r="1" spans="1:7" ht="39.950000000000003" customHeight="1">
      <c r="A1" s="70" t="s">
        <v>0</v>
      </c>
      <c r="B1" s="71"/>
      <c r="C1" s="71"/>
      <c r="D1" s="71"/>
      <c r="E1" s="71"/>
      <c r="F1" s="72"/>
      <c r="G1" s="76" t="s">
        <v>1</v>
      </c>
    </row>
    <row r="2" spans="1:7" ht="38.1" customHeight="1" thickBot="1">
      <c r="A2" s="73"/>
      <c r="B2" s="74"/>
      <c r="C2" s="74"/>
      <c r="D2" s="74"/>
      <c r="E2" s="74"/>
      <c r="F2" s="75"/>
      <c r="G2" s="76"/>
    </row>
    <row r="3" spans="1:7" ht="18.600000000000001">
      <c r="A3" s="77" t="s">
        <v>66</v>
      </c>
      <c r="B3" s="78"/>
      <c r="C3" s="78"/>
      <c r="D3" s="78"/>
      <c r="E3" s="78"/>
      <c r="F3" s="78"/>
      <c r="G3" s="79"/>
    </row>
    <row r="4" spans="1:7" ht="18.600000000000001">
      <c r="A4" s="80" t="s">
        <v>3</v>
      </c>
      <c r="B4" s="80"/>
      <c r="C4" s="80"/>
      <c r="D4" s="80"/>
      <c r="E4" s="81" t="s">
        <v>67</v>
      </c>
      <c r="F4" s="81"/>
      <c r="G4" s="81"/>
    </row>
    <row r="5" spans="1:7" ht="18.600000000000001">
      <c r="A5" s="80"/>
      <c r="B5" s="80"/>
      <c r="C5" s="80"/>
      <c r="D5" s="80"/>
      <c r="E5" s="80" t="s">
        <v>68</v>
      </c>
      <c r="F5" s="80"/>
      <c r="G5" s="80"/>
    </row>
    <row r="6" spans="1:7">
      <c r="A6" s="107" t="s">
        <v>12</v>
      </c>
      <c r="B6" s="103" t="s">
        <v>6</v>
      </c>
      <c r="C6" s="104" t="s">
        <v>7</v>
      </c>
      <c r="D6" s="105" t="s">
        <v>8</v>
      </c>
      <c r="E6" s="82" t="s">
        <v>9</v>
      </c>
      <c r="F6" s="88" t="s">
        <v>10</v>
      </c>
      <c r="G6" s="88" t="s">
        <v>11</v>
      </c>
    </row>
    <row r="7" spans="1:7">
      <c r="A7" s="107"/>
      <c r="B7" s="103"/>
      <c r="C7" s="104"/>
      <c r="D7" s="105"/>
      <c r="E7" s="83"/>
      <c r="F7" s="89"/>
      <c r="G7" s="89"/>
    </row>
    <row r="8" spans="1:7" ht="111.95">
      <c r="A8" s="47">
        <v>1</v>
      </c>
      <c r="B8" s="50" t="s">
        <v>13</v>
      </c>
      <c r="C8" s="56" t="s">
        <v>14</v>
      </c>
      <c r="D8" s="47" t="s">
        <v>15</v>
      </c>
      <c r="E8" s="47">
        <v>200</v>
      </c>
      <c r="F8" s="47"/>
      <c r="G8" s="47"/>
    </row>
    <row r="9" spans="1:7" s="49" customFormat="1" ht="80.099999999999994">
      <c r="A9" s="1">
        <v>2</v>
      </c>
      <c r="B9" s="50" t="s">
        <v>16</v>
      </c>
      <c r="C9" s="56" t="s">
        <v>17</v>
      </c>
      <c r="D9" s="47" t="s">
        <v>15</v>
      </c>
      <c r="E9" s="47">
        <v>120</v>
      </c>
      <c r="F9" s="47"/>
      <c r="G9" s="47"/>
    </row>
    <row r="10" spans="1:7" s="49" customFormat="1" ht="176.1">
      <c r="A10" s="1">
        <v>3</v>
      </c>
      <c r="B10" s="50" t="s">
        <v>18</v>
      </c>
      <c r="C10" s="56" t="s">
        <v>19</v>
      </c>
      <c r="D10" s="47" t="s">
        <v>15</v>
      </c>
      <c r="E10" s="47">
        <v>100</v>
      </c>
      <c r="F10" s="47"/>
      <c r="G10" s="47"/>
    </row>
    <row r="11" spans="1:7" s="49" customFormat="1" ht="144">
      <c r="A11" s="47">
        <v>4</v>
      </c>
      <c r="B11" s="50" t="s">
        <v>20</v>
      </c>
      <c r="C11" s="56" t="s">
        <v>21</v>
      </c>
      <c r="D11" s="47" t="s">
        <v>15</v>
      </c>
      <c r="E11" s="47">
        <v>100</v>
      </c>
      <c r="F11" s="47"/>
      <c r="G11" s="47"/>
    </row>
    <row r="12" spans="1:7" s="49" customFormat="1" ht="43.5">
      <c r="A12" s="1">
        <v>5</v>
      </c>
      <c r="B12" s="46" t="s">
        <v>22</v>
      </c>
      <c r="C12" s="53" t="s">
        <v>23</v>
      </c>
      <c r="D12" s="47" t="s">
        <v>24</v>
      </c>
      <c r="E12" s="47">
        <v>6</v>
      </c>
      <c r="F12" s="47"/>
      <c r="G12" s="47"/>
    </row>
    <row r="13" spans="1:7" s="49" customFormat="1" ht="48">
      <c r="A13" s="1">
        <v>6</v>
      </c>
      <c r="B13" s="50" t="s">
        <v>25</v>
      </c>
      <c r="C13" s="56" t="s">
        <v>26</v>
      </c>
      <c r="D13" s="47" t="s">
        <v>24</v>
      </c>
      <c r="E13" s="47">
        <v>5</v>
      </c>
      <c r="F13" s="47"/>
      <c r="G13" s="47"/>
    </row>
    <row r="14" spans="1:7" s="49" customFormat="1" ht="32.1">
      <c r="A14" s="47">
        <v>7</v>
      </c>
      <c r="B14" s="52" t="s">
        <v>27</v>
      </c>
      <c r="C14" s="56" t="s">
        <v>28</v>
      </c>
      <c r="D14" s="47" t="s">
        <v>29</v>
      </c>
      <c r="E14" s="47">
        <v>5</v>
      </c>
      <c r="F14" s="47"/>
      <c r="G14" s="47"/>
    </row>
    <row r="15" spans="1:7" s="49" customFormat="1" ht="57.95">
      <c r="A15" s="1">
        <v>8</v>
      </c>
      <c r="B15" s="46" t="s">
        <v>30</v>
      </c>
      <c r="C15" s="56" t="s">
        <v>31</v>
      </c>
      <c r="D15" s="47" t="s">
        <v>32</v>
      </c>
      <c r="E15" s="47">
        <v>5</v>
      </c>
      <c r="F15" s="47"/>
      <c r="G15" s="47"/>
    </row>
    <row r="16" spans="1:7" s="49" customFormat="1" ht="160.5" customHeight="1">
      <c r="A16" s="1">
        <v>9</v>
      </c>
      <c r="B16" s="46" t="s">
        <v>33</v>
      </c>
      <c r="C16" s="56" t="s">
        <v>34</v>
      </c>
      <c r="D16" s="47" t="s">
        <v>35</v>
      </c>
      <c r="E16" s="47">
        <v>5</v>
      </c>
      <c r="F16" s="47"/>
      <c r="G16" s="47"/>
    </row>
    <row r="17" spans="1:7" s="49" customFormat="1" ht="82.5" customHeight="1">
      <c r="A17" s="47">
        <v>10</v>
      </c>
      <c r="B17" s="54" t="s">
        <v>36</v>
      </c>
      <c r="C17" s="56" t="s">
        <v>37</v>
      </c>
      <c r="D17" s="47" t="s">
        <v>35</v>
      </c>
      <c r="E17" s="47">
        <v>5</v>
      </c>
      <c r="F17" s="47"/>
      <c r="G17" s="47"/>
    </row>
    <row r="18" spans="1:7" ht="18.95" thickBot="1">
      <c r="A18" s="67" t="s">
        <v>38</v>
      </c>
      <c r="B18" s="68"/>
      <c r="C18" s="68"/>
      <c r="D18" s="69" t="s">
        <v>39</v>
      </c>
      <c r="E18" s="69"/>
      <c r="F18" s="69"/>
      <c r="G18" s="69"/>
    </row>
    <row r="19" spans="1:7" ht="32.450000000000003" customHeight="1">
      <c r="A19" s="92" t="s">
        <v>40</v>
      </c>
      <c r="B19" s="106"/>
      <c r="C19" s="60" t="s">
        <v>41</v>
      </c>
      <c r="D19" s="90" t="s">
        <v>42</v>
      </c>
      <c r="E19" s="90"/>
      <c r="F19" s="91"/>
      <c r="G19" s="91"/>
    </row>
    <row r="20" spans="1:7" ht="32.450000000000003" customHeight="1">
      <c r="A20" s="94" t="s">
        <v>43</v>
      </c>
      <c r="B20" s="102"/>
      <c r="C20" s="61" t="s">
        <v>44</v>
      </c>
      <c r="D20" s="90" t="s">
        <v>45</v>
      </c>
      <c r="E20" s="90"/>
      <c r="F20" s="91"/>
      <c r="G20" s="91"/>
    </row>
    <row r="21" spans="1:7" ht="32.450000000000003" customHeight="1">
      <c r="A21" s="94" t="s">
        <v>46</v>
      </c>
      <c r="B21" s="102"/>
      <c r="C21" s="61" t="s">
        <v>47</v>
      </c>
      <c r="D21" s="90" t="s">
        <v>48</v>
      </c>
      <c r="E21" s="90"/>
      <c r="F21" s="91"/>
      <c r="G21" s="91"/>
    </row>
    <row r="22" spans="1:7" ht="32.450000000000003" customHeight="1">
      <c r="A22" s="94" t="s">
        <v>49</v>
      </c>
      <c r="B22" s="102"/>
      <c r="C22" s="61" t="s">
        <v>50</v>
      </c>
      <c r="D22" s="90" t="s">
        <v>51</v>
      </c>
      <c r="E22" s="90"/>
      <c r="F22" s="91"/>
      <c r="G22" s="91"/>
    </row>
    <row r="23" spans="1:7" ht="32.450000000000003" customHeight="1">
      <c r="A23" s="94" t="s">
        <v>52</v>
      </c>
      <c r="B23" s="102"/>
      <c r="C23" s="61" t="s">
        <v>53</v>
      </c>
      <c r="D23" s="90" t="s">
        <v>54</v>
      </c>
      <c r="E23" s="90"/>
      <c r="F23" s="91"/>
      <c r="G23" s="91"/>
    </row>
    <row r="24" spans="1:7" ht="32.450000000000003" customHeight="1">
      <c r="A24" s="96"/>
      <c r="B24" s="97"/>
      <c r="C24" s="97"/>
      <c r="D24" s="90" t="s">
        <v>55</v>
      </c>
      <c r="E24" s="90"/>
      <c r="F24" s="91"/>
      <c r="G24" s="91"/>
    </row>
    <row r="25" spans="1:7" ht="32.450000000000003" customHeight="1">
      <c r="A25" s="98"/>
      <c r="B25" s="99"/>
      <c r="C25" s="99"/>
      <c r="D25" s="90" t="s">
        <v>56</v>
      </c>
      <c r="E25" s="90"/>
      <c r="F25" s="91"/>
      <c r="G25" s="91"/>
    </row>
    <row r="26" spans="1:7" ht="32.450000000000003" customHeight="1">
      <c r="A26" s="98"/>
      <c r="B26" s="99"/>
      <c r="C26" s="99"/>
      <c r="D26" s="90" t="s">
        <v>57</v>
      </c>
      <c r="E26" s="90"/>
      <c r="F26" s="91"/>
      <c r="G26" s="91"/>
    </row>
    <row r="27" spans="1:7" ht="32.450000000000003" customHeight="1">
      <c r="A27" s="98"/>
      <c r="B27" s="99"/>
      <c r="C27" s="99"/>
      <c r="D27" s="90" t="s">
        <v>58</v>
      </c>
      <c r="E27" s="90"/>
      <c r="F27" s="91"/>
      <c r="G27" s="91"/>
    </row>
    <row r="28" spans="1:7" ht="32.450000000000003" customHeight="1">
      <c r="A28" s="98"/>
      <c r="B28" s="99"/>
      <c r="C28" s="99"/>
      <c r="D28" s="90" t="s">
        <v>59</v>
      </c>
      <c r="E28" s="90"/>
      <c r="F28" s="91"/>
      <c r="G28" s="91"/>
    </row>
    <row r="29" spans="1:7" ht="32.450000000000003" customHeight="1">
      <c r="A29" s="100"/>
      <c r="B29" s="101"/>
      <c r="C29" s="101"/>
      <c r="D29" s="90" t="s">
        <v>60</v>
      </c>
      <c r="E29" s="90"/>
      <c r="F29" s="91"/>
      <c r="G29" s="91"/>
    </row>
  </sheetData>
  <protectedRanges>
    <protectedRange sqref="F20:F29 E19:F19 E20:E23" name="Område1_1_1"/>
    <protectedRange sqref="A24:C24" name="Område1_1_1_1"/>
    <protectedRange sqref="A1:C1" name="Område1_1_2_1"/>
    <protectedRange sqref="C19:C23" name="Område1_1_1_2"/>
  </protectedRanges>
  <mergeCells count="43">
    <mergeCell ref="F28:G28"/>
    <mergeCell ref="D29:E29"/>
    <mergeCell ref="F29:G29"/>
    <mergeCell ref="A6:A7"/>
    <mergeCell ref="A24:C29"/>
    <mergeCell ref="D24:E24"/>
    <mergeCell ref="F24:G24"/>
    <mergeCell ref="D25:E25"/>
    <mergeCell ref="F25:G25"/>
    <mergeCell ref="D26:E26"/>
    <mergeCell ref="F26:G26"/>
    <mergeCell ref="D27:E27"/>
    <mergeCell ref="F27:G27"/>
    <mergeCell ref="D28:E28"/>
    <mergeCell ref="D22:E22"/>
    <mergeCell ref="F22:G22"/>
    <mergeCell ref="F23:G23"/>
    <mergeCell ref="D20:E20"/>
    <mergeCell ref="F20:G20"/>
    <mergeCell ref="D21:E21"/>
    <mergeCell ref="F21:G21"/>
    <mergeCell ref="A20:B20"/>
    <mergeCell ref="A21:B21"/>
    <mergeCell ref="A22:B22"/>
    <mergeCell ref="A23:B23"/>
    <mergeCell ref="G6:G7"/>
    <mergeCell ref="A18:C18"/>
    <mergeCell ref="D18:G18"/>
    <mergeCell ref="D19:E19"/>
    <mergeCell ref="F19:G19"/>
    <mergeCell ref="B6:B7"/>
    <mergeCell ref="C6:C7"/>
    <mergeCell ref="D6:D7"/>
    <mergeCell ref="E6:E7"/>
    <mergeCell ref="F6:F7"/>
    <mergeCell ref="A19:B19"/>
    <mergeCell ref="D23:E23"/>
    <mergeCell ref="A1:F2"/>
    <mergeCell ref="G1:G2"/>
    <mergeCell ref="A3:G3"/>
    <mergeCell ref="A4:D5"/>
    <mergeCell ref="E4:G4"/>
    <mergeCell ref="E5:G5"/>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4A979-C97B-4734-8159-75A68BD13F6B}">
  <dimension ref="A1:H29"/>
  <sheetViews>
    <sheetView workbookViewId="0">
      <selection activeCell="A3" sqref="A3:G3"/>
    </sheetView>
  </sheetViews>
  <sheetFormatPr defaultRowHeight="14.45"/>
  <cols>
    <col min="2" max="2" width="55.42578125" customWidth="1"/>
    <col min="3" max="3" width="51" style="55" customWidth="1"/>
    <col min="4" max="4" width="11.42578125" style="2" customWidth="1"/>
    <col min="5" max="5" width="14.7109375" style="2" customWidth="1"/>
    <col min="6" max="6" width="58.85546875" style="2" customWidth="1"/>
    <col min="7" max="7" width="15.5703125" style="48" customWidth="1"/>
    <col min="8" max="8" width="15.5703125" customWidth="1"/>
  </cols>
  <sheetData>
    <row r="1" spans="1:8" ht="39.950000000000003" customHeight="1">
      <c r="A1" s="70" t="s">
        <v>0</v>
      </c>
      <c r="B1" s="71"/>
      <c r="C1" s="71"/>
      <c r="D1" s="71"/>
      <c r="E1" s="71"/>
      <c r="F1" s="72"/>
      <c r="G1" s="76" t="s">
        <v>1</v>
      </c>
      <c r="H1" s="76"/>
    </row>
    <row r="2" spans="1:8" ht="38.1" customHeight="1" thickBot="1">
      <c r="A2" s="73"/>
      <c r="B2" s="74"/>
      <c r="C2" s="74"/>
      <c r="D2" s="74"/>
      <c r="E2" s="74"/>
      <c r="F2" s="75"/>
      <c r="G2" s="76"/>
      <c r="H2" s="76"/>
    </row>
    <row r="3" spans="1:8" ht="18.600000000000001">
      <c r="A3" s="77" t="s">
        <v>69</v>
      </c>
      <c r="B3" s="78"/>
      <c r="C3" s="78"/>
      <c r="D3" s="78"/>
      <c r="E3" s="78"/>
      <c r="F3" s="78"/>
      <c r="G3" s="79"/>
      <c r="H3" s="58"/>
    </row>
    <row r="4" spans="1:8" ht="18.600000000000001">
      <c r="A4" s="80" t="s">
        <v>3</v>
      </c>
      <c r="B4" s="80"/>
      <c r="C4" s="80"/>
      <c r="D4" s="80"/>
      <c r="E4" s="81" t="s">
        <v>67</v>
      </c>
      <c r="F4" s="81"/>
      <c r="G4" s="81"/>
      <c r="H4" s="58"/>
    </row>
    <row r="5" spans="1:8" ht="18.600000000000001">
      <c r="A5" s="80"/>
      <c r="B5" s="80"/>
      <c r="C5" s="80"/>
      <c r="D5" s="80"/>
      <c r="E5" s="80" t="s">
        <v>70</v>
      </c>
      <c r="F5" s="80"/>
      <c r="G5" s="80"/>
      <c r="H5" s="58"/>
    </row>
    <row r="6" spans="1:8">
      <c r="A6" s="107" t="s">
        <v>12</v>
      </c>
      <c r="B6" s="103" t="s">
        <v>6</v>
      </c>
      <c r="C6" s="104" t="s">
        <v>7</v>
      </c>
      <c r="D6" s="105" t="s">
        <v>8</v>
      </c>
      <c r="E6" s="82" t="s">
        <v>9</v>
      </c>
      <c r="F6" s="88" t="s">
        <v>10</v>
      </c>
      <c r="G6" s="88" t="s">
        <v>11</v>
      </c>
      <c r="H6" s="108" t="s">
        <v>71</v>
      </c>
    </row>
    <row r="7" spans="1:8">
      <c r="A7" s="107"/>
      <c r="B7" s="103"/>
      <c r="C7" s="104"/>
      <c r="D7" s="105"/>
      <c r="E7" s="83"/>
      <c r="F7" s="89"/>
      <c r="G7" s="89"/>
      <c r="H7" s="108"/>
    </row>
    <row r="8" spans="1:8" ht="111.95">
      <c r="A8" s="47">
        <v>1</v>
      </c>
      <c r="B8" s="50" t="s">
        <v>13</v>
      </c>
      <c r="C8" s="56" t="s">
        <v>14</v>
      </c>
      <c r="D8" s="47" t="s">
        <v>15</v>
      </c>
      <c r="E8" s="47">
        <v>200</v>
      </c>
      <c r="F8" s="47"/>
      <c r="G8" s="47"/>
      <c r="H8" s="58"/>
    </row>
    <row r="9" spans="1:8" s="49" customFormat="1" ht="80.099999999999994">
      <c r="A9" s="1">
        <v>2</v>
      </c>
      <c r="B9" s="50" t="s">
        <v>16</v>
      </c>
      <c r="C9" s="56" t="s">
        <v>17</v>
      </c>
      <c r="D9" s="47" t="s">
        <v>15</v>
      </c>
      <c r="E9" s="47">
        <v>120</v>
      </c>
      <c r="F9" s="47"/>
      <c r="G9" s="47"/>
      <c r="H9" s="51"/>
    </row>
    <row r="10" spans="1:8" s="49" customFormat="1" ht="176.1">
      <c r="A10" s="1">
        <v>3</v>
      </c>
      <c r="B10" s="50" t="s">
        <v>18</v>
      </c>
      <c r="C10" s="56" t="s">
        <v>19</v>
      </c>
      <c r="D10" s="47" t="s">
        <v>15</v>
      </c>
      <c r="E10" s="47">
        <v>100</v>
      </c>
      <c r="F10" s="47"/>
      <c r="G10" s="47"/>
      <c r="H10" s="51"/>
    </row>
    <row r="11" spans="1:8" s="49" customFormat="1" ht="144">
      <c r="A11" s="47">
        <v>4</v>
      </c>
      <c r="B11" s="50" t="s">
        <v>20</v>
      </c>
      <c r="C11" s="56" t="s">
        <v>21</v>
      </c>
      <c r="D11" s="47" t="s">
        <v>15</v>
      </c>
      <c r="E11" s="47">
        <v>100</v>
      </c>
      <c r="F11" s="47"/>
      <c r="G11" s="47"/>
      <c r="H11" s="51"/>
    </row>
    <row r="12" spans="1:8" s="49" customFormat="1" ht="43.5">
      <c r="A12" s="1">
        <v>5</v>
      </c>
      <c r="B12" s="46" t="s">
        <v>22</v>
      </c>
      <c r="C12" s="53" t="s">
        <v>23</v>
      </c>
      <c r="D12" s="47" t="s">
        <v>24</v>
      </c>
      <c r="E12" s="47">
        <v>6</v>
      </c>
      <c r="F12" s="47"/>
      <c r="G12" s="47"/>
      <c r="H12" s="51"/>
    </row>
    <row r="13" spans="1:8" s="49" customFormat="1" ht="48">
      <c r="A13" s="1">
        <v>6</v>
      </c>
      <c r="B13" s="50" t="s">
        <v>25</v>
      </c>
      <c r="C13" s="56" t="s">
        <v>26</v>
      </c>
      <c r="D13" s="47" t="s">
        <v>24</v>
      </c>
      <c r="E13" s="47">
        <v>5</v>
      </c>
      <c r="F13" s="47"/>
      <c r="G13" s="47"/>
      <c r="H13" s="51"/>
    </row>
    <row r="14" spans="1:8" s="49" customFormat="1" ht="32.1">
      <c r="A14" s="47">
        <v>7</v>
      </c>
      <c r="B14" s="52" t="s">
        <v>27</v>
      </c>
      <c r="C14" s="56" t="s">
        <v>28</v>
      </c>
      <c r="D14" s="47" t="s">
        <v>29</v>
      </c>
      <c r="E14" s="47">
        <v>5</v>
      </c>
      <c r="F14" s="47"/>
      <c r="G14" s="47"/>
      <c r="H14" s="51"/>
    </row>
    <row r="15" spans="1:8" s="49" customFormat="1" ht="57.95">
      <c r="A15" s="1">
        <v>8</v>
      </c>
      <c r="B15" s="46" t="s">
        <v>30</v>
      </c>
      <c r="C15" s="56" t="s">
        <v>31</v>
      </c>
      <c r="D15" s="47" t="s">
        <v>32</v>
      </c>
      <c r="E15" s="47">
        <v>5</v>
      </c>
      <c r="F15" s="47"/>
      <c r="G15" s="47"/>
      <c r="H15" s="51"/>
    </row>
    <row r="16" spans="1:8" s="49" customFormat="1" ht="160.5" customHeight="1">
      <c r="A16" s="1">
        <v>9</v>
      </c>
      <c r="B16" s="46" t="s">
        <v>33</v>
      </c>
      <c r="C16" s="56" t="s">
        <v>34</v>
      </c>
      <c r="D16" s="47" t="s">
        <v>35</v>
      </c>
      <c r="E16" s="47">
        <v>5</v>
      </c>
      <c r="F16" s="47"/>
      <c r="G16" s="47"/>
      <c r="H16" s="51"/>
    </row>
    <row r="17" spans="1:8" s="49" customFormat="1" ht="82.5" customHeight="1">
      <c r="A17" s="47">
        <v>10</v>
      </c>
      <c r="B17" s="54" t="s">
        <v>36</v>
      </c>
      <c r="C17" s="56" t="s">
        <v>37</v>
      </c>
      <c r="D17" s="47" t="s">
        <v>35</v>
      </c>
      <c r="E17" s="47">
        <v>5</v>
      </c>
      <c r="F17" s="47"/>
      <c r="G17" s="47"/>
      <c r="H17" s="51"/>
    </row>
    <row r="18" spans="1:8" ht="18.95" thickBot="1">
      <c r="A18" s="67" t="s">
        <v>38</v>
      </c>
      <c r="B18" s="68"/>
      <c r="C18" s="68"/>
      <c r="D18" s="69" t="s">
        <v>39</v>
      </c>
      <c r="E18" s="69"/>
      <c r="F18" s="69"/>
      <c r="G18" s="69"/>
      <c r="H18" s="109"/>
    </row>
    <row r="19" spans="1:8" ht="32.450000000000003" customHeight="1">
      <c r="A19" s="64" t="s">
        <v>40</v>
      </c>
      <c r="B19" s="65"/>
      <c r="C19" s="60" t="s">
        <v>41</v>
      </c>
      <c r="D19" s="90" t="s">
        <v>42</v>
      </c>
      <c r="E19" s="90"/>
      <c r="F19" s="91"/>
      <c r="G19" s="91"/>
      <c r="H19" s="91"/>
    </row>
    <row r="20" spans="1:8" ht="32.450000000000003" customHeight="1">
      <c r="A20" s="62" t="s">
        <v>43</v>
      </c>
      <c r="B20" s="63"/>
      <c r="C20" s="61" t="s">
        <v>44</v>
      </c>
      <c r="D20" s="90" t="s">
        <v>45</v>
      </c>
      <c r="E20" s="90"/>
      <c r="F20" s="91"/>
      <c r="G20" s="91"/>
      <c r="H20" s="91"/>
    </row>
    <row r="21" spans="1:8" ht="32.450000000000003" customHeight="1">
      <c r="A21" s="62" t="s">
        <v>46</v>
      </c>
      <c r="B21" s="63"/>
      <c r="C21" s="61" t="s">
        <v>47</v>
      </c>
      <c r="D21" s="90" t="s">
        <v>48</v>
      </c>
      <c r="E21" s="90"/>
      <c r="F21" s="91"/>
      <c r="G21" s="91"/>
      <c r="H21" s="91"/>
    </row>
    <row r="22" spans="1:8" ht="32.450000000000003" customHeight="1">
      <c r="A22" s="62" t="s">
        <v>49</v>
      </c>
      <c r="B22" s="63"/>
      <c r="C22" s="61" t="s">
        <v>50</v>
      </c>
      <c r="D22" s="90" t="s">
        <v>51</v>
      </c>
      <c r="E22" s="90"/>
      <c r="F22" s="91"/>
      <c r="G22" s="91"/>
      <c r="H22" s="91"/>
    </row>
    <row r="23" spans="1:8" ht="32.450000000000003" customHeight="1">
      <c r="A23" s="62" t="s">
        <v>52</v>
      </c>
      <c r="B23" s="63"/>
      <c r="C23" s="61" t="s">
        <v>53</v>
      </c>
      <c r="D23" s="90" t="s">
        <v>54</v>
      </c>
      <c r="E23" s="90"/>
      <c r="F23" s="91"/>
      <c r="G23" s="91"/>
      <c r="H23" s="91"/>
    </row>
    <row r="24" spans="1:8" ht="32.450000000000003" customHeight="1">
      <c r="A24" s="96"/>
      <c r="B24" s="97"/>
      <c r="C24" s="97"/>
      <c r="D24" s="90" t="s">
        <v>55</v>
      </c>
      <c r="E24" s="90"/>
      <c r="F24" s="91"/>
      <c r="G24" s="91"/>
      <c r="H24" s="91"/>
    </row>
    <row r="25" spans="1:8" ht="32.450000000000003" customHeight="1">
      <c r="A25" s="98"/>
      <c r="B25" s="99"/>
      <c r="C25" s="99"/>
      <c r="D25" s="90" t="s">
        <v>56</v>
      </c>
      <c r="E25" s="90"/>
      <c r="F25" s="91"/>
      <c r="G25" s="91"/>
      <c r="H25" s="91"/>
    </row>
    <row r="26" spans="1:8" ht="32.450000000000003" customHeight="1">
      <c r="A26" s="98"/>
      <c r="B26" s="99"/>
      <c r="C26" s="99"/>
      <c r="D26" s="90" t="s">
        <v>57</v>
      </c>
      <c r="E26" s="90"/>
      <c r="F26" s="91"/>
      <c r="G26" s="91"/>
      <c r="H26" s="91"/>
    </row>
    <row r="27" spans="1:8" ht="32.450000000000003" customHeight="1">
      <c r="A27" s="98"/>
      <c r="B27" s="99"/>
      <c r="C27" s="99"/>
      <c r="D27" s="90" t="s">
        <v>58</v>
      </c>
      <c r="E27" s="90"/>
      <c r="F27" s="91"/>
      <c r="G27" s="91"/>
      <c r="H27" s="91"/>
    </row>
    <row r="28" spans="1:8" ht="32.450000000000003" customHeight="1">
      <c r="A28" s="98"/>
      <c r="B28" s="99"/>
      <c r="C28" s="99"/>
      <c r="D28" s="90" t="s">
        <v>59</v>
      </c>
      <c r="E28" s="90"/>
      <c r="F28" s="91"/>
      <c r="G28" s="91"/>
      <c r="H28" s="91"/>
    </row>
    <row r="29" spans="1:8" ht="32.450000000000003" customHeight="1">
      <c r="A29" s="100"/>
      <c r="B29" s="101"/>
      <c r="C29" s="101"/>
      <c r="D29" s="90" t="s">
        <v>60</v>
      </c>
      <c r="E29" s="90"/>
      <c r="F29" s="91"/>
      <c r="G29" s="91"/>
      <c r="H29" s="91"/>
    </row>
  </sheetData>
  <protectedRanges>
    <protectedRange sqref="C19:C23 E19:F19 E20:E23 H19:H29 F20:F29" name="Område1_1_1"/>
    <protectedRange sqref="A24:C24" name="Område1_1_1_1"/>
    <protectedRange sqref="A1:C1" name="Område1_1_2_1"/>
  </protectedRanges>
  <mergeCells count="39">
    <mergeCell ref="F28:H28"/>
    <mergeCell ref="D29:E29"/>
    <mergeCell ref="F29:H29"/>
    <mergeCell ref="A24:C29"/>
    <mergeCell ref="D24:E24"/>
    <mergeCell ref="F24:H24"/>
    <mergeCell ref="D25:E25"/>
    <mergeCell ref="F25:H25"/>
    <mergeCell ref="D26:E26"/>
    <mergeCell ref="F26:H26"/>
    <mergeCell ref="D27:E27"/>
    <mergeCell ref="F27:H27"/>
    <mergeCell ref="D28:E28"/>
    <mergeCell ref="D22:E22"/>
    <mergeCell ref="F22:H22"/>
    <mergeCell ref="D23:E23"/>
    <mergeCell ref="F23:H23"/>
    <mergeCell ref="D20:E20"/>
    <mergeCell ref="F20:H20"/>
    <mergeCell ref="D21:E21"/>
    <mergeCell ref="F21:H21"/>
    <mergeCell ref="D19:E19"/>
    <mergeCell ref="F19:H19"/>
    <mergeCell ref="A6:A7"/>
    <mergeCell ref="B6:B7"/>
    <mergeCell ref="C6:C7"/>
    <mergeCell ref="D6:D7"/>
    <mergeCell ref="E6:E7"/>
    <mergeCell ref="F6:F7"/>
    <mergeCell ref="G6:G7"/>
    <mergeCell ref="H6:H7"/>
    <mergeCell ref="A18:C18"/>
    <mergeCell ref="D18:H18"/>
    <mergeCell ref="A1:F2"/>
    <mergeCell ref="G1:H2"/>
    <mergeCell ref="A3:G3"/>
    <mergeCell ref="A4:D5"/>
    <mergeCell ref="E4:G4"/>
    <mergeCell ref="E5:G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96A7D-43D1-4FC1-A20A-24ECE6AE64DB}">
  <sheetPr>
    <pageSetUpPr fitToPage="1"/>
  </sheetPr>
  <dimension ref="A1:G29"/>
  <sheetViews>
    <sheetView zoomScale="91" zoomScaleNormal="91" workbookViewId="0">
      <selection activeCell="A3" sqref="A3:G3"/>
    </sheetView>
  </sheetViews>
  <sheetFormatPr defaultRowHeight="14.45"/>
  <cols>
    <col min="2" max="2" width="55.42578125" customWidth="1"/>
    <col min="3" max="3" width="51" style="55" customWidth="1"/>
    <col min="4" max="4" width="8.7109375" style="2"/>
    <col min="5" max="5" width="14.7109375" style="2" customWidth="1"/>
    <col min="6" max="6" width="53.42578125" style="2" customWidth="1"/>
    <col min="7" max="7" width="15.5703125" style="48" customWidth="1"/>
  </cols>
  <sheetData>
    <row r="1" spans="1:7" ht="39.950000000000003" customHeight="1">
      <c r="A1" s="70" t="s">
        <v>0</v>
      </c>
      <c r="B1" s="71"/>
      <c r="C1" s="71"/>
      <c r="D1" s="71"/>
      <c r="E1" s="71"/>
      <c r="F1" s="72"/>
      <c r="G1" s="76" t="s">
        <v>1</v>
      </c>
    </row>
    <row r="2" spans="1:7" ht="38.1" customHeight="1" thickBot="1">
      <c r="A2" s="73"/>
      <c r="B2" s="74"/>
      <c r="C2" s="74"/>
      <c r="D2" s="74"/>
      <c r="E2" s="74"/>
      <c r="F2" s="75"/>
      <c r="G2" s="76"/>
    </row>
    <row r="3" spans="1:7" ht="18.600000000000001">
      <c r="A3" s="77" t="s">
        <v>72</v>
      </c>
      <c r="B3" s="78"/>
      <c r="C3" s="78"/>
      <c r="D3" s="78"/>
      <c r="E3" s="78"/>
      <c r="F3" s="78"/>
      <c r="G3" s="79"/>
    </row>
    <row r="4" spans="1:7" ht="18.600000000000001">
      <c r="A4" s="80" t="s">
        <v>3</v>
      </c>
      <c r="B4" s="80"/>
      <c r="C4" s="80"/>
      <c r="D4" s="80"/>
      <c r="E4" s="81" t="s">
        <v>73</v>
      </c>
      <c r="F4" s="81"/>
      <c r="G4" s="81"/>
    </row>
    <row r="5" spans="1:7" ht="18.600000000000001">
      <c r="A5" s="80"/>
      <c r="B5" s="80"/>
      <c r="C5" s="80"/>
      <c r="D5" s="80"/>
      <c r="E5" s="80" t="s">
        <v>74</v>
      </c>
      <c r="F5" s="80"/>
      <c r="G5" s="80"/>
    </row>
    <row r="6" spans="1:7">
      <c r="A6" s="107" t="s">
        <v>12</v>
      </c>
      <c r="B6" s="103" t="s">
        <v>6</v>
      </c>
      <c r="C6" s="104" t="s">
        <v>7</v>
      </c>
      <c r="D6" s="105" t="s">
        <v>8</v>
      </c>
      <c r="E6" s="82" t="s">
        <v>9</v>
      </c>
      <c r="F6" s="88" t="s">
        <v>10</v>
      </c>
      <c r="G6" s="88" t="s">
        <v>11</v>
      </c>
    </row>
    <row r="7" spans="1:7">
      <c r="A7" s="107"/>
      <c r="B7" s="103"/>
      <c r="C7" s="104"/>
      <c r="D7" s="105"/>
      <c r="E7" s="83"/>
      <c r="F7" s="89"/>
      <c r="G7" s="89"/>
    </row>
    <row r="8" spans="1:7" ht="111.95">
      <c r="A8" s="47">
        <v>1</v>
      </c>
      <c r="B8" s="50" t="s">
        <v>13</v>
      </c>
      <c r="C8" s="56" t="s">
        <v>14</v>
      </c>
      <c r="D8" s="47" t="s">
        <v>15</v>
      </c>
      <c r="E8" s="47">
        <v>200</v>
      </c>
      <c r="F8" s="47"/>
      <c r="G8" s="47"/>
    </row>
    <row r="9" spans="1:7" s="49" customFormat="1" ht="80.099999999999994">
      <c r="A9" s="1">
        <v>2</v>
      </c>
      <c r="B9" s="50" t="s">
        <v>16</v>
      </c>
      <c r="C9" s="56" t="s">
        <v>17</v>
      </c>
      <c r="D9" s="47" t="s">
        <v>15</v>
      </c>
      <c r="E9" s="47">
        <v>120</v>
      </c>
      <c r="F9" s="47"/>
      <c r="G9" s="47"/>
    </row>
    <row r="10" spans="1:7" s="49" customFormat="1" ht="176.1">
      <c r="A10" s="1">
        <v>3</v>
      </c>
      <c r="B10" s="50" t="s">
        <v>18</v>
      </c>
      <c r="C10" s="56" t="s">
        <v>19</v>
      </c>
      <c r="D10" s="47" t="s">
        <v>15</v>
      </c>
      <c r="E10" s="47">
        <v>100</v>
      </c>
      <c r="F10" s="47"/>
      <c r="G10" s="47"/>
    </row>
    <row r="11" spans="1:7" s="49" customFormat="1" ht="144">
      <c r="A11" s="47">
        <v>4</v>
      </c>
      <c r="B11" s="50" t="s">
        <v>20</v>
      </c>
      <c r="C11" s="56" t="s">
        <v>21</v>
      </c>
      <c r="D11" s="47" t="s">
        <v>15</v>
      </c>
      <c r="E11" s="47">
        <v>100</v>
      </c>
      <c r="F11" s="47"/>
      <c r="G11" s="47"/>
    </row>
    <row r="12" spans="1:7" s="49" customFormat="1" ht="43.5">
      <c r="A12" s="1">
        <v>5</v>
      </c>
      <c r="B12" s="46" t="s">
        <v>22</v>
      </c>
      <c r="C12" s="53" t="s">
        <v>23</v>
      </c>
      <c r="D12" s="47" t="s">
        <v>24</v>
      </c>
      <c r="E12" s="47">
        <v>6</v>
      </c>
      <c r="F12" s="47"/>
      <c r="G12" s="47"/>
    </row>
    <row r="13" spans="1:7" s="49" customFormat="1" ht="48">
      <c r="A13" s="1">
        <v>6</v>
      </c>
      <c r="B13" s="50" t="s">
        <v>25</v>
      </c>
      <c r="C13" s="56" t="s">
        <v>26</v>
      </c>
      <c r="D13" s="47" t="s">
        <v>24</v>
      </c>
      <c r="E13" s="47">
        <v>5</v>
      </c>
      <c r="F13" s="47"/>
      <c r="G13" s="47"/>
    </row>
    <row r="14" spans="1:7" s="49" customFormat="1" ht="32.1">
      <c r="A14" s="47">
        <v>7</v>
      </c>
      <c r="B14" s="52" t="s">
        <v>27</v>
      </c>
      <c r="C14" s="56" t="s">
        <v>28</v>
      </c>
      <c r="D14" s="47" t="s">
        <v>29</v>
      </c>
      <c r="E14" s="47">
        <v>5</v>
      </c>
      <c r="F14" s="47"/>
      <c r="G14" s="47"/>
    </row>
    <row r="15" spans="1:7" s="49" customFormat="1" ht="57.95">
      <c r="A15" s="1">
        <v>8</v>
      </c>
      <c r="B15" s="46" t="s">
        <v>30</v>
      </c>
      <c r="C15" s="56" t="s">
        <v>31</v>
      </c>
      <c r="D15" s="47" t="s">
        <v>32</v>
      </c>
      <c r="E15" s="47">
        <v>5</v>
      </c>
      <c r="F15" s="47"/>
      <c r="G15" s="47"/>
    </row>
    <row r="16" spans="1:7" s="49" customFormat="1" ht="160.5" customHeight="1">
      <c r="A16" s="1">
        <v>9</v>
      </c>
      <c r="B16" s="46" t="s">
        <v>33</v>
      </c>
      <c r="C16" s="56" t="s">
        <v>34</v>
      </c>
      <c r="D16" s="47" t="s">
        <v>35</v>
      </c>
      <c r="E16" s="47">
        <v>5</v>
      </c>
      <c r="F16" s="47"/>
      <c r="G16" s="47"/>
    </row>
    <row r="17" spans="1:7" s="49" customFormat="1" ht="82.5" customHeight="1">
      <c r="A17" s="47">
        <v>10</v>
      </c>
      <c r="B17" s="54" t="s">
        <v>36</v>
      </c>
      <c r="C17" s="56" t="s">
        <v>37</v>
      </c>
      <c r="D17" s="47" t="s">
        <v>35</v>
      </c>
      <c r="E17" s="47">
        <v>5</v>
      </c>
      <c r="F17" s="47"/>
      <c r="G17" s="47"/>
    </row>
    <row r="18" spans="1:7" ht="18.95" thickBot="1">
      <c r="A18" s="67" t="s">
        <v>38</v>
      </c>
      <c r="B18" s="68"/>
      <c r="C18" s="68"/>
      <c r="D18" s="69" t="s">
        <v>39</v>
      </c>
      <c r="E18" s="69"/>
      <c r="F18" s="69"/>
      <c r="G18" s="69"/>
    </row>
    <row r="19" spans="1:7" ht="32.450000000000003" customHeight="1">
      <c r="A19" s="92" t="s">
        <v>40</v>
      </c>
      <c r="B19" s="106"/>
      <c r="C19" s="60" t="s">
        <v>41</v>
      </c>
      <c r="D19" s="90" t="s">
        <v>42</v>
      </c>
      <c r="E19" s="90"/>
      <c r="F19" s="91"/>
      <c r="G19" s="91"/>
    </row>
    <row r="20" spans="1:7" ht="32.450000000000003" customHeight="1">
      <c r="A20" s="94" t="s">
        <v>43</v>
      </c>
      <c r="B20" s="102"/>
      <c r="C20" s="61" t="s">
        <v>44</v>
      </c>
      <c r="D20" s="90" t="s">
        <v>45</v>
      </c>
      <c r="E20" s="90"/>
      <c r="F20" s="91"/>
      <c r="G20" s="91"/>
    </row>
    <row r="21" spans="1:7" ht="32.450000000000003" customHeight="1">
      <c r="A21" s="94" t="s">
        <v>46</v>
      </c>
      <c r="B21" s="102"/>
      <c r="C21" s="61" t="s">
        <v>47</v>
      </c>
      <c r="D21" s="90" t="s">
        <v>48</v>
      </c>
      <c r="E21" s="90"/>
      <c r="F21" s="91"/>
      <c r="G21" s="91"/>
    </row>
    <row r="22" spans="1:7" ht="32.450000000000003" customHeight="1">
      <c r="A22" s="94" t="s">
        <v>49</v>
      </c>
      <c r="B22" s="102"/>
      <c r="C22" s="61" t="s">
        <v>50</v>
      </c>
      <c r="D22" s="90" t="s">
        <v>51</v>
      </c>
      <c r="E22" s="90"/>
      <c r="F22" s="91"/>
      <c r="G22" s="91"/>
    </row>
    <row r="23" spans="1:7" ht="32.450000000000003" customHeight="1">
      <c r="A23" s="94" t="s">
        <v>52</v>
      </c>
      <c r="B23" s="102"/>
      <c r="C23" s="61" t="s">
        <v>53</v>
      </c>
      <c r="D23" s="90" t="s">
        <v>54</v>
      </c>
      <c r="E23" s="90"/>
      <c r="F23" s="91"/>
      <c r="G23" s="91"/>
    </row>
    <row r="24" spans="1:7" ht="32.450000000000003" customHeight="1">
      <c r="A24" s="96"/>
      <c r="B24" s="97"/>
      <c r="C24" s="97"/>
      <c r="D24" s="90" t="s">
        <v>55</v>
      </c>
      <c r="E24" s="90"/>
      <c r="F24" s="91"/>
      <c r="G24" s="91"/>
    </row>
    <row r="25" spans="1:7" ht="32.450000000000003" customHeight="1">
      <c r="A25" s="98"/>
      <c r="B25" s="99"/>
      <c r="C25" s="99"/>
      <c r="D25" s="90" t="s">
        <v>56</v>
      </c>
      <c r="E25" s="90"/>
      <c r="F25" s="91"/>
      <c r="G25" s="91"/>
    </row>
    <row r="26" spans="1:7" ht="32.450000000000003" customHeight="1">
      <c r="A26" s="98"/>
      <c r="B26" s="99"/>
      <c r="C26" s="99"/>
      <c r="D26" s="90" t="s">
        <v>57</v>
      </c>
      <c r="E26" s="90"/>
      <c r="F26" s="91"/>
      <c r="G26" s="91"/>
    </row>
    <row r="27" spans="1:7" ht="32.450000000000003" customHeight="1">
      <c r="A27" s="98"/>
      <c r="B27" s="99"/>
      <c r="C27" s="99"/>
      <c r="D27" s="90" t="s">
        <v>58</v>
      </c>
      <c r="E27" s="90"/>
      <c r="F27" s="91"/>
      <c r="G27" s="91"/>
    </row>
    <row r="28" spans="1:7" ht="32.450000000000003" customHeight="1">
      <c r="A28" s="98"/>
      <c r="B28" s="99"/>
      <c r="C28" s="99"/>
      <c r="D28" s="90" t="s">
        <v>59</v>
      </c>
      <c r="E28" s="90"/>
      <c r="F28" s="91"/>
      <c r="G28" s="91"/>
    </row>
    <row r="29" spans="1:7" ht="32.450000000000003" customHeight="1">
      <c r="A29" s="100"/>
      <c r="B29" s="101"/>
      <c r="C29" s="101"/>
      <c r="D29" s="90" t="s">
        <v>60</v>
      </c>
      <c r="E29" s="90"/>
      <c r="F29" s="91"/>
      <c r="G29" s="91"/>
    </row>
  </sheetData>
  <protectedRanges>
    <protectedRange sqref="C19:C23 E19:F19 E20:E23 F20:F29" name="Område1_1_1"/>
    <protectedRange sqref="A24:C24" name="Område1_1_1_1"/>
    <protectedRange sqref="A1:C1" name="Område1_1_2_1"/>
  </protectedRanges>
  <mergeCells count="43">
    <mergeCell ref="A20:B20"/>
    <mergeCell ref="A21:B21"/>
    <mergeCell ref="A22:B22"/>
    <mergeCell ref="A23:B23"/>
    <mergeCell ref="F28:G28"/>
    <mergeCell ref="F23:G23"/>
    <mergeCell ref="D20:E20"/>
    <mergeCell ref="F20:G20"/>
    <mergeCell ref="D21:E21"/>
    <mergeCell ref="F21:G21"/>
    <mergeCell ref="D29:E29"/>
    <mergeCell ref="F29:G29"/>
    <mergeCell ref="A6:A7"/>
    <mergeCell ref="A24:C29"/>
    <mergeCell ref="D24:E24"/>
    <mergeCell ref="F24:G24"/>
    <mergeCell ref="D25:E25"/>
    <mergeCell ref="F25:G25"/>
    <mergeCell ref="D26:E26"/>
    <mergeCell ref="F26:G26"/>
    <mergeCell ref="D27:E27"/>
    <mergeCell ref="F27:G27"/>
    <mergeCell ref="D28:E28"/>
    <mergeCell ref="D22:E22"/>
    <mergeCell ref="F22:G22"/>
    <mergeCell ref="D23:E23"/>
    <mergeCell ref="G6:G7"/>
    <mergeCell ref="A18:C18"/>
    <mergeCell ref="D18:G18"/>
    <mergeCell ref="D19:E19"/>
    <mergeCell ref="F19:G19"/>
    <mergeCell ref="B6:B7"/>
    <mergeCell ref="C6:C7"/>
    <mergeCell ref="D6:D7"/>
    <mergeCell ref="E6:E7"/>
    <mergeCell ref="F6:F7"/>
    <mergeCell ref="A19:B19"/>
    <mergeCell ref="A1:F2"/>
    <mergeCell ref="G1:G2"/>
    <mergeCell ref="A3:G3"/>
    <mergeCell ref="A4:D5"/>
    <mergeCell ref="E4:G4"/>
    <mergeCell ref="E5:G5"/>
  </mergeCells>
  <pageMargins left="0.7" right="0.7" top="0.75" bottom="0.75" header="0.3" footer="0.3"/>
  <pageSetup scale="56" fitToHeight="1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1D76F-9FE0-438C-BFD7-C46285D64AD2}">
  <sheetPr>
    <pageSetUpPr fitToPage="1"/>
  </sheetPr>
  <dimension ref="A1:G29"/>
  <sheetViews>
    <sheetView zoomScale="91" zoomScaleNormal="91" workbookViewId="0">
      <selection activeCell="A3" sqref="A3:G3"/>
    </sheetView>
  </sheetViews>
  <sheetFormatPr defaultRowHeight="14.45"/>
  <cols>
    <col min="2" max="2" width="55.42578125" customWidth="1"/>
    <col min="3" max="3" width="51" style="55" customWidth="1"/>
    <col min="4" max="4" width="8.7109375" style="2"/>
    <col min="5" max="5" width="14.7109375" style="2" customWidth="1"/>
    <col min="6" max="6" width="47.85546875" style="2" customWidth="1"/>
    <col min="7" max="7" width="15.5703125" style="48" customWidth="1"/>
  </cols>
  <sheetData>
    <row r="1" spans="1:7" ht="39.950000000000003" customHeight="1">
      <c r="A1" s="70" t="s">
        <v>0</v>
      </c>
      <c r="B1" s="71"/>
      <c r="C1" s="71"/>
      <c r="D1" s="71"/>
      <c r="E1" s="71"/>
      <c r="F1" s="72"/>
      <c r="G1" s="76" t="s">
        <v>1</v>
      </c>
    </row>
    <row r="2" spans="1:7" ht="38.1" customHeight="1" thickBot="1">
      <c r="A2" s="73"/>
      <c r="B2" s="74"/>
      <c r="C2" s="74"/>
      <c r="D2" s="74"/>
      <c r="E2" s="74"/>
      <c r="F2" s="75"/>
      <c r="G2" s="76"/>
    </row>
    <row r="3" spans="1:7" ht="18.600000000000001">
      <c r="A3" s="77" t="s">
        <v>75</v>
      </c>
      <c r="B3" s="78"/>
      <c r="C3" s="78"/>
      <c r="D3" s="78"/>
      <c r="E3" s="78"/>
      <c r="F3" s="78"/>
      <c r="G3" s="79"/>
    </row>
    <row r="4" spans="1:7" ht="18.600000000000001">
      <c r="A4" s="80" t="s">
        <v>3</v>
      </c>
      <c r="B4" s="80"/>
      <c r="C4" s="80"/>
      <c r="D4" s="80"/>
      <c r="E4" s="81" t="s">
        <v>73</v>
      </c>
      <c r="F4" s="81"/>
      <c r="G4" s="81"/>
    </row>
    <row r="5" spans="1:7" ht="18.600000000000001">
      <c r="A5" s="80"/>
      <c r="B5" s="80"/>
      <c r="C5" s="80"/>
      <c r="D5" s="80"/>
      <c r="E5" s="80" t="s">
        <v>76</v>
      </c>
      <c r="F5" s="80"/>
      <c r="G5" s="80"/>
    </row>
    <row r="6" spans="1:7" ht="14.45" customHeight="1">
      <c r="A6" s="107" t="s">
        <v>12</v>
      </c>
      <c r="B6" s="103" t="s">
        <v>6</v>
      </c>
      <c r="C6" s="104" t="s">
        <v>7</v>
      </c>
      <c r="D6" s="105" t="s">
        <v>8</v>
      </c>
      <c r="E6" s="82" t="s">
        <v>9</v>
      </c>
      <c r="F6" s="88" t="s">
        <v>10</v>
      </c>
      <c r="G6" s="88" t="s">
        <v>11</v>
      </c>
    </row>
    <row r="7" spans="1:7">
      <c r="A7" s="107"/>
      <c r="B7" s="103"/>
      <c r="C7" s="104"/>
      <c r="D7" s="105"/>
      <c r="E7" s="83"/>
      <c r="F7" s="89"/>
      <c r="G7" s="89"/>
    </row>
    <row r="8" spans="1:7" ht="111.95">
      <c r="A8" s="47">
        <v>1</v>
      </c>
      <c r="B8" s="50" t="s">
        <v>13</v>
      </c>
      <c r="C8" s="56" t="s">
        <v>14</v>
      </c>
      <c r="D8" s="47" t="s">
        <v>15</v>
      </c>
      <c r="E8" s="47">
        <v>200</v>
      </c>
      <c r="F8" s="47"/>
      <c r="G8" s="47"/>
    </row>
    <row r="9" spans="1:7" s="49" customFormat="1" ht="80.099999999999994">
      <c r="A9" s="1">
        <v>2</v>
      </c>
      <c r="B9" s="50" t="s">
        <v>16</v>
      </c>
      <c r="C9" s="56" t="s">
        <v>17</v>
      </c>
      <c r="D9" s="47" t="s">
        <v>15</v>
      </c>
      <c r="E9" s="47">
        <v>120</v>
      </c>
      <c r="F9" s="47"/>
      <c r="G9" s="47"/>
    </row>
    <row r="10" spans="1:7" s="49" customFormat="1" ht="176.1">
      <c r="A10" s="1">
        <v>3</v>
      </c>
      <c r="B10" s="50" t="s">
        <v>18</v>
      </c>
      <c r="C10" s="56" t="s">
        <v>19</v>
      </c>
      <c r="D10" s="47" t="s">
        <v>15</v>
      </c>
      <c r="E10" s="47">
        <v>100</v>
      </c>
      <c r="F10" s="47"/>
      <c r="G10" s="47"/>
    </row>
    <row r="11" spans="1:7" s="49" customFormat="1" ht="144">
      <c r="A11" s="47">
        <v>4</v>
      </c>
      <c r="B11" s="50" t="s">
        <v>20</v>
      </c>
      <c r="C11" s="56" t="s">
        <v>21</v>
      </c>
      <c r="D11" s="47" t="s">
        <v>15</v>
      </c>
      <c r="E11" s="47">
        <v>100</v>
      </c>
      <c r="F11" s="47"/>
      <c r="G11" s="47"/>
    </row>
    <row r="12" spans="1:7" s="49" customFormat="1" ht="43.5">
      <c r="A12" s="1">
        <v>5</v>
      </c>
      <c r="B12" s="46" t="s">
        <v>22</v>
      </c>
      <c r="C12" s="53" t="s">
        <v>23</v>
      </c>
      <c r="D12" s="47" t="s">
        <v>24</v>
      </c>
      <c r="E12" s="47">
        <v>6</v>
      </c>
      <c r="F12" s="47"/>
      <c r="G12" s="47"/>
    </row>
    <row r="13" spans="1:7" s="49" customFormat="1" ht="48">
      <c r="A13" s="1">
        <v>6</v>
      </c>
      <c r="B13" s="50" t="s">
        <v>25</v>
      </c>
      <c r="C13" s="56" t="s">
        <v>26</v>
      </c>
      <c r="D13" s="47" t="s">
        <v>24</v>
      </c>
      <c r="E13" s="47">
        <v>5</v>
      </c>
      <c r="F13" s="47"/>
      <c r="G13" s="47"/>
    </row>
    <row r="14" spans="1:7" s="49" customFormat="1" ht="32.1">
      <c r="A14" s="47">
        <v>7</v>
      </c>
      <c r="B14" s="52" t="s">
        <v>27</v>
      </c>
      <c r="C14" s="56" t="s">
        <v>28</v>
      </c>
      <c r="D14" s="47" t="s">
        <v>29</v>
      </c>
      <c r="E14" s="47">
        <v>5</v>
      </c>
      <c r="F14" s="47"/>
      <c r="G14" s="47"/>
    </row>
    <row r="15" spans="1:7" s="49" customFormat="1" ht="57.95">
      <c r="A15" s="1">
        <v>8</v>
      </c>
      <c r="B15" s="46" t="s">
        <v>30</v>
      </c>
      <c r="C15" s="56" t="s">
        <v>31</v>
      </c>
      <c r="D15" s="47" t="s">
        <v>32</v>
      </c>
      <c r="E15" s="47">
        <v>5</v>
      </c>
      <c r="F15" s="47"/>
      <c r="G15" s="47"/>
    </row>
    <row r="16" spans="1:7" s="49" customFormat="1" ht="160.5" customHeight="1">
      <c r="A16" s="1">
        <v>9</v>
      </c>
      <c r="B16" s="46" t="s">
        <v>33</v>
      </c>
      <c r="C16" s="56" t="s">
        <v>34</v>
      </c>
      <c r="D16" s="47" t="s">
        <v>35</v>
      </c>
      <c r="E16" s="47">
        <v>5</v>
      </c>
      <c r="F16" s="47"/>
      <c r="G16" s="47"/>
    </row>
    <row r="17" spans="1:7" s="49" customFormat="1" ht="82.5" customHeight="1">
      <c r="A17" s="47">
        <v>10</v>
      </c>
      <c r="B17" s="54" t="s">
        <v>36</v>
      </c>
      <c r="C17" s="56" t="s">
        <v>37</v>
      </c>
      <c r="D17" s="47" t="s">
        <v>35</v>
      </c>
      <c r="E17" s="47">
        <v>5</v>
      </c>
      <c r="F17" s="47"/>
      <c r="G17" s="47"/>
    </row>
    <row r="18" spans="1:7" ht="18.95" thickBot="1">
      <c r="A18" s="67" t="s">
        <v>38</v>
      </c>
      <c r="B18" s="68"/>
      <c r="C18" s="68"/>
      <c r="D18" s="69" t="s">
        <v>39</v>
      </c>
      <c r="E18" s="69"/>
      <c r="F18" s="69"/>
      <c r="G18" s="69"/>
    </row>
    <row r="19" spans="1:7" ht="32.450000000000003" customHeight="1">
      <c r="A19" s="110" t="s">
        <v>40</v>
      </c>
      <c r="B19" s="111"/>
      <c r="C19" s="60" t="s">
        <v>41</v>
      </c>
      <c r="D19" s="90" t="s">
        <v>42</v>
      </c>
      <c r="E19" s="90"/>
      <c r="F19" s="91"/>
      <c r="G19" s="91"/>
    </row>
    <row r="20" spans="1:7" ht="32.450000000000003" customHeight="1">
      <c r="A20" s="112" t="s">
        <v>43</v>
      </c>
      <c r="B20" s="113"/>
      <c r="C20" s="61" t="s">
        <v>44</v>
      </c>
      <c r="D20" s="90" t="s">
        <v>45</v>
      </c>
      <c r="E20" s="90"/>
      <c r="F20" s="91"/>
      <c r="G20" s="91"/>
    </row>
    <row r="21" spans="1:7" ht="32.450000000000003" customHeight="1">
      <c r="A21" s="112" t="s">
        <v>46</v>
      </c>
      <c r="B21" s="113"/>
      <c r="C21" s="61" t="s">
        <v>47</v>
      </c>
      <c r="D21" s="90" t="s">
        <v>48</v>
      </c>
      <c r="E21" s="90"/>
      <c r="F21" s="91"/>
      <c r="G21" s="91"/>
    </row>
    <row r="22" spans="1:7" ht="32.450000000000003" customHeight="1">
      <c r="A22" s="112" t="s">
        <v>49</v>
      </c>
      <c r="B22" s="113"/>
      <c r="C22" s="61" t="s">
        <v>50</v>
      </c>
      <c r="D22" s="90" t="s">
        <v>51</v>
      </c>
      <c r="E22" s="90"/>
      <c r="F22" s="91"/>
      <c r="G22" s="91"/>
    </row>
    <row r="23" spans="1:7" ht="32.450000000000003" customHeight="1">
      <c r="A23" s="112" t="s">
        <v>52</v>
      </c>
      <c r="B23" s="113"/>
      <c r="C23" s="61" t="s">
        <v>53</v>
      </c>
      <c r="D23" s="90" t="s">
        <v>54</v>
      </c>
      <c r="E23" s="90"/>
      <c r="F23" s="91"/>
      <c r="G23" s="91"/>
    </row>
    <row r="24" spans="1:7" ht="32.450000000000003" customHeight="1">
      <c r="A24" s="96"/>
      <c r="B24" s="97"/>
      <c r="C24" s="97"/>
      <c r="D24" s="90" t="s">
        <v>55</v>
      </c>
      <c r="E24" s="90"/>
      <c r="F24" s="91"/>
      <c r="G24" s="91"/>
    </row>
    <row r="25" spans="1:7" ht="32.450000000000003" customHeight="1">
      <c r="A25" s="98"/>
      <c r="B25" s="99"/>
      <c r="C25" s="99"/>
      <c r="D25" s="90" t="s">
        <v>56</v>
      </c>
      <c r="E25" s="90"/>
      <c r="F25" s="91"/>
      <c r="G25" s="91"/>
    </row>
    <row r="26" spans="1:7" ht="32.450000000000003" customHeight="1">
      <c r="A26" s="98"/>
      <c r="B26" s="99"/>
      <c r="C26" s="99"/>
      <c r="D26" s="90" t="s">
        <v>57</v>
      </c>
      <c r="E26" s="90"/>
      <c r="F26" s="91"/>
      <c r="G26" s="91"/>
    </row>
    <row r="27" spans="1:7" ht="32.450000000000003" customHeight="1">
      <c r="A27" s="98"/>
      <c r="B27" s="99"/>
      <c r="C27" s="99"/>
      <c r="D27" s="90" t="s">
        <v>58</v>
      </c>
      <c r="E27" s="90"/>
      <c r="F27" s="91"/>
      <c r="G27" s="91"/>
    </row>
    <row r="28" spans="1:7" ht="32.450000000000003" customHeight="1">
      <c r="A28" s="98"/>
      <c r="B28" s="99"/>
      <c r="C28" s="99"/>
      <c r="D28" s="90" t="s">
        <v>59</v>
      </c>
      <c r="E28" s="90"/>
      <c r="F28" s="91"/>
      <c r="G28" s="91"/>
    </row>
    <row r="29" spans="1:7" ht="32.450000000000003" customHeight="1">
      <c r="A29" s="100"/>
      <c r="B29" s="101"/>
      <c r="C29" s="101"/>
      <c r="D29" s="90" t="s">
        <v>60</v>
      </c>
      <c r="E29" s="90"/>
      <c r="F29" s="91"/>
      <c r="G29" s="91"/>
    </row>
  </sheetData>
  <protectedRanges>
    <protectedRange sqref="C19:C23 E19:F19 E20:E23 F20:F29" name="Område1_1_1"/>
    <protectedRange sqref="A24:C24" name="Område1_1_1_1"/>
    <protectedRange sqref="A1:C1" name="Område1_1_2_1"/>
  </protectedRanges>
  <mergeCells count="43">
    <mergeCell ref="A20:B20"/>
    <mergeCell ref="A21:B21"/>
    <mergeCell ref="A22:B22"/>
    <mergeCell ref="A23:B23"/>
    <mergeCell ref="F28:G28"/>
    <mergeCell ref="F23:G23"/>
    <mergeCell ref="D20:E20"/>
    <mergeCell ref="F20:G20"/>
    <mergeCell ref="D21:E21"/>
    <mergeCell ref="F21:G21"/>
    <mergeCell ref="D29:E29"/>
    <mergeCell ref="F29:G29"/>
    <mergeCell ref="A6:A7"/>
    <mergeCell ref="A24:C29"/>
    <mergeCell ref="D24:E24"/>
    <mergeCell ref="F24:G24"/>
    <mergeCell ref="D25:E25"/>
    <mergeCell ref="F25:G25"/>
    <mergeCell ref="D26:E26"/>
    <mergeCell ref="F26:G26"/>
    <mergeCell ref="D27:E27"/>
    <mergeCell ref="F27:G27"/>
    <mergeCell ref="D28:E28"/>
    <mergeCell ref="D22:E22"/>
    <mergeCell ref="F22:G22"/>
    <mergeCell ref="D23:E23"/>
    <mergeCell ref="G6:G7"/>
    <mergeCell ref="A18:C18"/>
    <mergeCell ref="D18:G18"/>
    <mergeCell ref="D19:E19"/>
    <mergeCell ref="F19:G19"/>
    <mergeCell ref="B6:B7"/>
    <mergeCell ref="C6:C7"/>
    <mergeCell ref="D6:D7"/>
    <mergeCell ref="E6:E7"/>
    <mergeCell ref="F6:F7"/>
    <mergeCell ref="A19:B19"/>
    <mergeCell ref="A1:F2"/>
    <mergeCell ref="G1:G2"/>
    <mergeCell ref="A3:G3"/>
    <mergeCell ref="A4:D5"/>
    <mergeCell ref="E4:G4"/>
    <mergeCell ref="E5:G5"/>
  </mergeCells>
  <pageMargins left="0.7" right="0.7" top="0.75" bottom="0.75" header="0.3" footer="0.3"/>
  <pageSetup scale="56" fitToHeight="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6EDC5-28E3-43D9-84F7-CBD463DAED5D}">
  <sheetPr>
    <pageSetUpPr fitToPage="1"/>
  </sheetPr>
  <dimension ref="A1:G29"/>
  <sheetViews>
    <sheetView tabSelected="1" zoomScale="91" zoomScaleNormal="91" workbookViewId="0">
      <selection sqref="A1:E2"/>
    </sheetView>
  </sheetViews>
  <sheetFormatPr defaultRowHeight="14.45"/>
  <cols>
    <col min="2" max="2" width="55.42578125" customWidth="1"/>
    <col min="3" max="3" width="51" style="55" customWidth="1"/>
    <col min="4" max="4" width="8.7109375" style="2"/>
    <col min="5" max="5" width="14.7109375" style="2" customWidth="1"/>
    <col min="6" max="6" width="51.5703125" style="2" customWidth="1"/>
    <col min="7" max="7" width="15.5703125" style="48" customWidth="1"/>
  </cols>
  <sheetData>
    <row r="1" spans="1:7" ht="29.45" customHeight="1">
      <c r="A1" s="70" t="s">
        <v>0</v>
      </c>
      <c r="B1" s="71"/>
      <c r="C1" s="71"/>
      <c r="D1" s="71"/>
      <c r="E1" s="72"/>
      <c r="F1" s="129" t="s">
        <v>1</v>
      </c>
      <c r="G1" s="130"/>
    </row>
    <row r="2" spans="1:7" ht="29.45" customHeight="1">
      <c r="A2" s="70"/>
      <c r="B2" s="71"/>
      <c r="C2" s="71"/>
      <c r="D2" s="71"/>
      <c r="E2" s="72"/>
      <c r="F2" s="127"/>
      <c r="G2" s="128"/>
    </row>
    <row r="3" spans="1:7" ht="18.75">
      <c r="A3" s="114" t="s">
        <v>77</v>
      </c>
      <c r="B3" s="114"/>
      <c r="C3" s="114"/>
      <c r="D3" s="114"/>
      <c r="E3" s="114"/>
      <c r="F3" s="114"/>
      <c r="G3" s="114"/>
    </row>
    <row r="4" spans="1:7" ht="18.600000000000001" customHeight="1">
      <c r="A4" s="80" t="s">
        <v>3</v>
      </c>
      <c r="B4" s="80"/>
      <c r="C4" s="80"/>
      <c r="D4" s="80"/>
      <c r="E4" s="81" t="s">
        <v>73</v>
      </c>
      <c r="F4" s="81"/>
      <c r="G4" s="81"/>
    </row>
    <row r="5" spans="1:7" ht="18.600000000000001">
      <c r="A5" s="80"/>
      <c r="B5" s="80"/>
      <c r="C5" s="80"/>
      <c r="D5" s="80"/>
      <c r="E5" s="80" t="s">
        <v>78</v>
      </c>
      <c r="F5" s="80"/>
      <c r="G5" s="80"/>
    </row>
    <row r="6" spans="1:7">
      <c r="A6" s="107" t="s">
        <v>12</v>
      </c>
      <c r="B6" s="103" t="s">
        <v>6</v>
      </c>
      <c r="C6" s="104" t="s">
        <v>7</v>
      </c>
      <c r="D6" s="105" t="s">
        <v>8</v>
      </c>
      <c r="E6" s="82" t="s">
        <v>9</v>
      </c>
      <c r="F6" s="88" t="s">
        <v>10</v>
      </c>
      <c r="G6" s="88" t="s">
        <v>11</v>
      </c>
    </row>
    <row r="7" spans="1:7">
      <c r="A7" s="107"/>
      <c r="B7" s="103"/>
      <c r="C7" s="104"/>
      <c r="D7" s="105"/>
      <c r="E7" s="83"/>
      <c r="F7" s="89"/>
      <c r="G7" s="89"/>
    </row>
    <row r="8" spans="1:7" ht="111.95">
      <c r="A8" s="47">
        <v>1</v>
      </c>
      <c r="B8" s="50" t="s">
        <v>13</v>
      </c>
      <c r="C8" s="56" t="s">
        <v>14</v>
      </c>
      <c r="D8" s="47" t="s">
        <v>15</v>
      </c>
      <c r="E8" s="47">
        <v>200</v>
      </c>
      <c r="F8" s="47"/>
      <c r="G8" s="47"/>
    </row>
    <row r="9" spans="1:7" s="49" customFormat="1" ht="80.099999999999994">
      <c r="A9" s="1">
        <v>2</v>
      </c>
      <c r="B9" s="50" t="s">
        <v>16</v>
      </c>
      <c r="C9" s="56" t="s">
        <v>17</v>
      </c>
      <c r="D9" s="47" t="s">
        <v>15</v>
      </c>
      <c r="E9" s="47">
        <v>120</v>
      </c>
      <c r="F9" s="47"/>
      <c r="G9" s="47"/>
    </row>
    <row r="10" spans="1:7" s="49" customFormat="1" ht="176.1">
      <c r="A10" s="1">
        <v>3</v>
      </c>
      <c r="B10" s="50" t="s">
        <v>18</v>
      </c>
      <c r="C10" s="56" t="s">
        <v>19</v>
      </c>
      <c r="D10" s="47" t="s">
        <v>15</v>
      </c>
      <c r="E10" s="47">
        <v>100</v>
      </c>
      <c r="F10" s="47"/>
      <c r="G10" s="47"/>
    </row>
    <row r="11" spans="1:7" s="49" customFormat="1" ht="144">
      <c r="A11" s="47">
        <v>4</v>
      </c>
      <c r="B11" s="50" t="s">
        <v>20</v>
      </c>
      <c r="C11" s="56" t="s">
        <v>21</v>
      </c>
      <c r="D11" s="47" t="s">
        <v>15</v>
      </c>
      <c r="E11" s="47">
        <v>100</v>
      </c>
      <c r="F11" s="47"/>
      <c r="G11" s="47"/>
    </row>
    <row r="12" spans="1:7" s="49" customFormat="1" ht="43.5">
      <c r="A12" s="1">
        <v>5</v>
      </c>
      <c r="B12" s="46" t="s">
        <v>22</v>
      </c>
      <c r="C12" s="53" t="s">
        <v>23</v>
      </c>
      <c r="D12" s="47" t="s">
        <v>24</v>
      </c>
      <c r="E12" s="47">
        <v>6</v>
      </c>
      <c r="F12" s="47"/>
      <c r="G12" s="47"/>
    </row>
    <row r="13" spans="1:7" s="49" customFormat="1" ht="48">
      <c r="A13" s="1">
        <v>6</v>
      </c>
      <c r="B13" s="50" t="s">
        <v>25</v>
      </c>
      <c r="C13" s="56" t="s">
        <v>26</v>
      </c>
      <c r="D13" s="47" t="s">
        <v>24</v>
      </c>
      <c r="E13" s="47">
        <v>5</v>
      </c>
      <c r="F13" s="47"/>
      <c r="G13" s="47"/>
    </row>
    <row r="14" spans="1:7" s="49" customFormat="1" ht="32.1">
      <c r="A14" s="47">
        <v>7</v>
      </c>
      <c r="B14" s="52" t="s">
        <v>27</v>
      </c>
      <c r="C14" s="56" t="s">
        <v>28</v>
      </c>
      <c r="D14" s="47" t="s">
        <v>29</v>
      </c>
      <c r="E14" s="47">
        <v>5</v>
      </c>
      <c r="F14" s="47"/>
      <c r="G14" s="47"/>
    </row>
    <row r="15" spans="1:7" s="49" customFormat="1" ht="57.95">
      <c r="A15" s="1">
        <v>8</v>
      </c>
      <c r="B15" s="46" t="s">
        <v>30</v>
      </c>
      <c r="C15" s="56" t="s">
        <v>31</v>
      </c>
      <c r="D15" s="47" t="s">
        <v>32</v>
      </c>
      <c r="E15" s="47">
        <v>5</v>
      </c>
      <c r="F15" s="47"/>
      <c r="G15" s="47"/>
    </row>
    <row r="16" spans="1:7" s="49" customFormat="1" ht="160.5" customHeight="1">
      <c r="A16" s="1">
        <v>9</v>
      </c>
      <c r="B16" s="46" t="s">
        <v>33</v>
      </c>
      <c r="C16" s="56" t="s">
        <v>34</v>
      </c>
      <c r="D16" s="47" t="s">
        <v>35</v>
      </c>
      <c r="E16" s="47">
        <v>5</v>
      </c>
      <c r="F16" s="47"/>
      <c r="G16" s="47"/>
    </row>
    <row r="17" spans="1:7" s="49" customFormat="1" ht="82.5" customHeight="1">
      <c r="A17" s="47">
        <v>10</v>
      </c>
      <c r="B17" s="54" t="s">
        <v>36</v>
      </c>
      <c r="C17" s="56" t="s">
        <v>37</v>
      </c>
      <c r="D17" s="47" t="s">
        <v>35</v>
      </c>
      <c r="E17" s="47">
        <v>5</v>
      </c>
      <c r="F17" s="47"/>
      <c r="G17" s="47"/>
    </row>
    <row r="18" spans="1:7" ht="18.95" thickBot="1">
      <c r="A18" s="67" t="s">
        <v>38</v>
      </c>
      <c r="B18" s="68"/>
      <c r="C18" s="68"/>
      <c r="D18" s="69" t="s">
        <v>39</v>
      </c>
      <c r="E18" s="69"/>
      <c r="F18" s="69"/>
      <c r="G18"/>
    </row>
    <row r="19" spans="1:7" ht="32.450000000000003" customHeight="1">
      <c r="A19" s="92" t="s">
        <v>40</v>
      </c>
      <c r="B19" s="106"/>
      <c r="C19" s="60" t="s">
        <v>41</v>
      </c>
      <c r="D19" s="90" t="s">
        <v>42</v>
      </c>
      <c r="E19" s="90"/>
      <c r="F19" s="66"/>
      <c r="G19"/>
    </row>
    <row r="20" spans="1:7" ht="32.450000000000003" customHeight="1">
      <c r="A20" s="94" t="s">
        <v>43</v>
      </c>
      <c r="B20" s="102"/>
      <c r="C20" s="61" t="s">
        <v>44</v>
      </c>
      <c r="D20" s="90" t="s">
        <v>45</v>
      </c>
      <c r="E20" s="90"/>
      <c r="F20" s="66"/>
      <c r="G20"/>
    </row>
    <row r="21" spans="1:7" ht="32.450000000000003" customHeight="1">
      <c r="A21" s="94" t="s">
        <v>46</v>
      </c>
      <c r="B21" s="102"/>
      <c r="C21" s="61" t="s">
        <v>47</v>
      </c>
      <c r="D21" s="90" t="s">
        <v>48</v>
      </c>
      <c r="E21" s="90"/>
      <c r="F21" s="66"/>
      <c r="G21"/>
    </row>
    <row r="22" spans="1:7" ht="32.450000000000003" customHeight="1">
      <c r="A22" s="94" t="s">
        <v>49</v>
      </c>
      <c r="B22" s="102"/>
      <c r="C22" s="61" t="s">
        <v>50</v>
      </c>
      <c r="D22" s="90" t="s">
        <v>51</v>
      </c>
      <c r="E22" s="90"/>
      <c r="F22" s="66"/>
      <c r="G22"/>
    </row>
    <row r="23" spans="1:7" ht="32.450000000000003" customHeight="1">
      <c r="A23" s="94" t="s">
        <v>52</v>
      </c>
      <c r="B23" s="102"/>
      <c r="C23" s="61" t="s">
        <v>53</v>
      </c>
      <c r="D23" s="90" t="s">
        <v>54</v>
      </c>
      <c r="E23" s="90"/>
      <c r="F23" s="66"/>
      <c r="G23"/>
    </row>
    <row r="24" spans="1:7" ht="32.450000000000003" customHeight="1">
      <c r="A24" s="96"/>
      <c r="B24" s="97"/>
      <c r="C24" s="97"/>
      <c r="D24" s="90" t="s">
        <v>55</v>
      </c>
      <c r="E24" s="90"/>
      <c r="F24" s="66"/>
      <c r="G24"/>
    </row>
    <row r="25" spans="1:7" ht="32.450000000000003" customHeight="1">
      <c r="A25" s="98"/>
      <c r="B25" s="99"/>
      <c r="C25" s="99"/>
      <c r="D25" s="90" t="s">
        <v>56</v>
      </c>
      <c r="E25" s="90"/>
      <c r="F25" s="66"/>
      <c r="G25"/>
    </row>
    <row r="26" spans="1:7" ht="32.450000000000003" customHeight="1">
      <c r="A26" s="98"/>
      <c r="B26" s="99"/>
      <c r="C26" s="99"/>
      <c r="D26" s="90" t="s">
        <v>57</v>
      </c>
      <c r="E26" s="90"/>
      <c r="F26" s="66"/>
      <c r="G26"/>
    </row>
    <row r="27" spans="1:7" ht="32.450000000000003" customHeight="1">
      <c r="A27" s="98"/>
      <c r="B27" s="99"/>
      <c r="C27" s="99"/>
      <c r="D27" s="90" t="s">
        <v>58</v>
      </c>
      <c r="E27" s="90"/>
      <c r="F27" s="66"/>
      <c r="G27"/>
    </row>
    <row r="28" spans="1:7" ht="32.450000000000003" customHeight="1">
      <c r="A28" s="98"/>
      <c r="B28" s="99"/>
      <c r="C28" s="99"/>
      <c r="D28" s="90" t="s">
        <v>59</v>
      </c>
      <c r="E28" s="90"/>
      <c r="F28" s="66"/>
      <c r="G28"/>
    </row>
    <row r="29" spans="1:7" ht="32.450000000000003" customHeight="1">
      <c r="A29" s="100"/>
      <c r="B29" s="101"/>
      <c r="C29" s="101"/>
      <c r="D29" s="90" t="s">
        <v>60</v>
      </c>
      <c r="E29" s="90"/>
      <c r="F29" s="66"/>
      <c r="G29"/>
    </row>
  </sheetData>
  <protectedRanges>
    <protectedRange sqref="C19:C23 E19:F19 E20:E23 F20:F29" name="Område1_1_1"/>
    <protectedRange sqref="A24:C24" name="Område1_1_1_1"/>
    <protectedRange sqref="A1:C1" name="Område1_1_3"/>
  </protectedRanges>
  <mergeCells count="32">
    <mergeCell ref="D29:E29"/>
    <mergeCell ref="A6:A7"/>
    <mergeCell ref="A24:C29"/>
    <mergeCell ref="D24:E24"/>
    <mergeCell ref="D25:E25"/>
    <mergeCell ref="D26:E26"/>
    <mergeCell ref="D27:E27"/>
    <mergeCell ref="D28:E28"/>
    <mergeCell ref="D22:E22"/>
    <mergeCell ref="D23:E23"/>
    <mergeCell ref="D20:E20"/>
    <mergeCell ref="D21:E21"/>
    <mergeCell ref="A20:B20"/>
    <mergeCell ref="A21:B21"/>
    <mergeCell ref="A22:B22"/>
    <mergeCell ref="A23:B23"/>
    <mergeCell ref="A1:E2"/>
    <mergeCell ref="A18:C18"/>
    <mergeCell ref="D18:F18"/>
    <mergeCell ref="D19:E19"/>
    <mergeCell ref="B6:B7"/>
    <mergeCell ref="C6:C7"/>
    <mergeCell ref="D6:D7"/>
    <mergeCell ref="E6:E7"/>
    <mergeCell ref="F6:F7"/>
    <mergeCell ref="A19:B19"/>
    <mergeCell ref="F1:G2"/>
    <mergeCell ref="G6:G7"/>
    <mergeCell ref="E4:G4"/>
    <mergeCell ref="E5:G5"/>
    <mergeCell ref="A3:G3"/>
    <mergeCell ref="A4:D5"/>
  </mergeCells>
  <pageMargins left="0.7" right="0.7" top="0.75" bottom="0.75" header="0.3" footer="0.3"/>
  <pageSetup scale="56" fitToHeight="1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45"/>
  <cols>
    <col min="1" max="1" width="5" customWidth="1"/>
    <col min="2" max="2" width="7.28515625" customWidth="1"/>
    <col min="3" max="3" width="5.7109375" customWidth="1"/>
    <col min="4" max="4" width="4.42578125" customWidth="1"/>
    <col min="5" max="5" width="38" customWidth="1"/>
    <col min="6" max="6" width="12.28515625" bestFit="1" customWidth="1"/>
    <col min="7" max="7" width="5.28515625" style="2" customWidth="1"/>
    <col min="8" max="8" width="9.28515625" bestFit="1" customWidth="1"/>
    <col min="9" max="9" width="15.28515625" bestFit="1" customWidth="1"/>
    <col min="10" max="10" width="17.28515625" customWidth="1"/>
    <col min="13" max="14" width="10.5703125" bestFit="1" customWidth="1"/>
  </cols>
  <sheetData>
    <row r="1" spans="1:18" ht="20.45" thickBot="1">
      <c r="A1" s="118" t="s">
        <v>79</v>
      </c>
      <c r="B1" s="118"/>
      <c r="C1" s="118"/>
      <c r="D1" s="118"/>
      <c r="E1" s="118"/>
      <c r="F1" s="118"/>
      <c r="G1" s="118"/>
      <c r="H1" s="118"/>
      <c r="I1" s="118"/>
      <c r="J1" s="118"/>
    </row>
    <row r="2" spans="1:18">
      <c r="A2" s="119" t="s">
        <v>80</v>
      </c>
      <c r="B2" s="119" t="s">
        <v>81</v>
      </c>
      <c r="C2" s="121" t="s">
        <v>82</v>
      </c>
      <c r="D2" s="5" t="s">
        <v>83</v>
      </c>
      <c r="E2" s="119" t="s">
        <v>84</v>
      </c>
      <c r="F2" s="119" t="s">
        <v>85</v>
      </c>
      <c r="G2" s="123" t="s">
        <v>8</v>
      </c>
      <c r="H2" s="6" t="s">
        <v>86</v>
      </c>
      <c r="I2" s="6" t="s">
        <v>87</v>
      </c>
      <c r="J2" s="125" t="s">
        <v>88</v>
      </c>
    </row>
    <row r="3" spans="1:18" ht="26.45" thickBot="1">
      <c r="A3" s="120"/>
      <c r="B3" s="120"/>
      <c r="C3" s="122"/>
      <c r="D3" s="7" t="s">
        <v>89</v>
      </c>
      <c r="E3" s="120"/>
      <c r="F3" s="120"/>
      <c r="G3" s="124"/>
      <c r="H3" s="8" t="s">
        <v>90</v>
      </c>
      <c r="I3" s="8" t="s">
        <v>90</v>
      </c>
      <c r="J3" s="126"/>
    </row>
    <row r="4" spans="1:18" ht="17.45">
      <c r="A4" s="9" t="s">
        <v>91</v>
      </c>
      <c r="B4" s="10">
        <v>1</v>
      </c>
      <c r="C4" s="11"/>
      <c r="D4" s="11"/>
      <c r="E4" s="11" t="s">
        <v>92</v>
      </c>
      <c r="F4" s="12">
        <v>7200</v>
      </c>
      <c r="G4" s="13" t="s">
        <v>93</v>
      </c>
      <c r="H4" s="14">
        <f>I4/F4</f>
        <v>1174.5825</v>
      </c>
      <c r="I4" s="14">
        <f>(I5+I6+I7+I8+I9)</f>
        <v>8456994</v>
      </c>
      <c r="J4" s="14"/>
    </row>
    <row r="5" spans="1:18">
      <c r="A5" s="20"/>
      <c r="B5" s="21">
        <v>2.0099999999999998</v>
      </c>
      <c r="C5" s="21">
        <v>1</v>
      </c>
      <c r="D5" s="21"/>
      <c r="E5" s="43" t="s">
        <v>94</v>
      </c>
      <c r="F5" s="22">
        <f>(C5*F4)</f>
        <v>7200</v>
      </c>
      <c r="G5" s="23" t="s">
        <v>95</v>
      </c>
      <c r="H5" s="22">
        <v>910</v>
      </c>
      <c r="I5" s="22">
        <f t="shared" ref="I5:I9" si="0">F5*H5</f>
        <v>6552000</v>
      </c>
      <c r="J5" s="21"/>
    </row>
    <row r="6" spans="1:18">
      <c r="A6" s="20"/>
      <c r="B6" s="21">
        <v>2.02</v>
      </c>
      <c r="C6" s="21">
        <f>0.35*1.11</f>
        <v>0.38850000000000001</v>
      </c>
      <c r="D6" s="21"/>
      <c r="E6" s="21" t="s">
        <v>96</v>
      </c>
      <c r="F6" s="24">
        <f>(C6*F4)</f>
        <v>2797.2000000000003</v>
      </c>
      <c r="G6" s="23" t="s">
        <v>95</v>
      </c>
      <c r="H6" s="22">
        <v>645</v>
      </c>
      <c r="I6" s="22">
        <f t="shared" si="0"/>
        <v>1804194.0000000002</v>
      </c>
      <c r="J6" s="21"/>
    </row>
    <row r="7" spans="1:18">
      <c r="A7" s="20"/>
      <c r="B7" s="21">
        <v>2.0299999999999998</v>
      </c>
      <c r="C7" s="21">
        <v>87.5</v>
      </c>
      <c r="D7" s="21"/>
      <c r="E7" s="21" t="s">
        <v>97</v>
      </c>
      <c r="F7" s="22">
        <f>(C7*F4)/50</f>
        <v>12600</v>
      </c>
      <c r="G7" s="23" t="s">
        <v>98</v>
      </c>
      <c r="H7" s="22">
        <v>8</v>
      </c>
      <c r="I7" s="22">
        <f t="shared" si="0"/>
        <v>100800</v>
      </c>
      <c r="J7" s="21"/>
    </row>
    <row r="8" spans="1:18">
      <c r="A8" s="20"/>
      <c r="B8" s="21">
        <v>2.04</v>
      </c>
      <c r="C8" s="21">
        <v>0.8</v>
      </c>
      <c r="D8" s="21"/>
      <c r="E8" s="21" t="s">
        <v>99</v>
      </c>
      <c r="F8" s="22">
        <f>(F4*C8)</f>
        <v>5760</v>
      </c>
      <c r="G8" s="23" t="s">
        <v>100</v>
      </c>
      <c r="H8" s="22">
        <v>0</v>
      </c>
      <c r="I8" s="22">
        <f t="shared" si="0"/>
        <v>0</v>
      </c>
      <c r="J8" s="21"/>
      <c r="M8" s="15">
        <f>F8/26</f>
        <v>221.53846153846155</v>
      </c>
    </row>
    <row r="9" spans="1:18">
      <c r="A9" s="25"/>
      <c r="B9" s="21">
        <v>2.0499999999999998</v>
      </c>
      <c r="C9" s="21">
        <v>1.5</v>
      </c>
      <c r="D9" s="21"/>
      <c r="E9" s="21" t="s">
        <v>101</v>
      </c>
      <c r="F9" s="22">
        <f>(F4*C9)</f>
        <v>10800</v>
      </c>
      <c r="G9" s="23" t="s">
        <v>100</v>
      </c>
      <c r="H9" s="22">
        <v>0</v>
      </c>
      <c r="I9" s="22">
        <f t="shared" si="0"/>
        <v>0</v>
      </c>
      <c r="J9" s="21"/>
      <c r="Q9">
        <f>600*1.2*1</f>
        <v>720</v>
      </c>
      <c r="R9">
        <f>Q9*10</f>
        <v>7200</v>
      </c>
    </row>
    <row r="10" spans="1:18" ht="15" thickBot="1">
      <c r="A10" s="16" t="s">
        <v>102</v>
      </c>
      <c r="B10" s="17"/>
      <c r="C10" s="26"/>
      <c r="D10" s="26"/>
      <c r="E10" s="27"/>
      <c r="F10" s="28"/>
      <c r="G10" s="29"/>
      <c r="H10" s="28"/>
      <c r="I10" s="28"/>
      <c r="J10" s="30"/>
      <c r="Q10">
        <f>2.2*0.05*600*10</f>
        <v>660.00000000000011</v>
      </c>
    </row>
    <row r="11" spans="1:18" ht="17.45">
      <c r="A11" s="9" t="s">
        <v>103</v>
      </c>
      <c r="B11" s="10">
        <v>2</v>
      </c>
      <c r="C11" s="11"/>
      <c r="D11" s="11"/>
      <c r="E11" s="11" t="s">
        <v>104</v>
      </c>
      <c r="F11" s="12">
        <v>620</v>
      </c>
      <c r="G11" s="13" t="s">
        <v>93</v>
      </c>
      <c r="H11" s="14">
        <f>(I11/F11)</f>
        <v>2622.4</v>
      </c>
      <c r="I11" s="14">
        <f>SUM(I12:I15)</f>
        <v>1625888</v>
      </c>
      <c r="J11" s="14"/>
      <c r="Q11">
        <f>2*6000</f>
        <v>12000</v>
      </c>
    </row>
    <row r="12" spans="1:18">
      <c r="A12" s="20"/>
      <c r="B12" s="21">
        <v>3.01</v>
      </c>
      <c r="C12" s="21">
        <v>1.1000000000000001</v>
      </c>
      <c r="D12" s="21"/>
      <c r="E12" s="21" t="s">
        <v>105</v>
      </c>
      <c r="F12" s="22">
        <f>F11*C12</f>
        <v>682</v>
      </c>
      <c r="G12" s="23" t="s">
        <v>95</v>
      </c>
      <c r="H12" s="22">
        <v>645</v>
      </c>
      <c r="I12" s="22">
        <f>F12*H12</f>
        <v>439890</v>
      </c>
      <c r="J12" s="21"/>
    </row>
    <row r="13" spans="1:18">
      <c r="A13" s="20"/>
      <c r="B13" s="21">
        <v>3.02</v>
      </c>
      <c r="C13" s="21">
        <v>280</v>
      </c>
      <c r="D13" s="21"/>
      <c r="E13" s="21" t="s">
        <v>97</v>
      </c>
      <c r="F13" s="22">
        <f>(C13*F11)/50</f>
        <v>3472</v>
      </c>
      <c r="G13" s="23" t="s">
        <v>98</v>
      </c>
      <c r="H13" s="22">
        <v>8</v>
      </c>
      <c r="I13" s="22">
        <f>F13*H13</f>
        <v>27776</v>
      </c>
      <c r="J13" s="21"/>
    </row>
    <row r="14" spans="1:18">
      <c r="A14" s="20"/>
      <c r="B14" s="21">
        <v>3.03</v>
      </c>
      <c r="C14" s="21">
        <v>0.65</v>
      </c>
      <c r="D14" s="21"/>
      <c r="E14" s="21" t="s">
        <v>99</v>
      </c>
      <c r="F14" s="22">
        <f>(C14*F11)</f>
        <v>403</v>
      </c>
      <c r="G14" s="23" t="s">
        <v>100</v>
      </c>
      <c r="H14" s="22">
        <v>849</v>
      </c>
      <c r="I14" s="22">
        <f>F14*H14</f>
        <v>342147</v>
      </c>
      <c r="J14" s="21"/>
    </row>
    <row r="15" spans="1:18">
      <c r="A15" s="20"/>
      <c r="B15" s="21">
        <v>3.04</v>
      </c>
      <c r="C15" s="21">
        <v>3.25</v>
      </c>
      <c r="D15" s="21"/>
      <c r="E15" s="21" t="s">
        <v>101</v>
      </c>
      <c r="F15" s="22">
        <f>(C15*F11)</f>
        <v>2015</v>
      </c>
      <c r="G15" s="23" t="s">
        <v>100</v>
      </c>
      <c r="H15" s="22">
        <v>405</v>
      </c>
      <c r="I15" s="22">
        <f>F15*H15</f>
        <v>816075</v>
      </c>
      <c r="J15" s="21"/>
    </row>
    <row r="16" spans="1:18" ht="15" thickBot="1">
      <c r="A16" s="16" t="s">
        <v>106</v>
      </c>
      <c r="B16" s="17"/>
      <c r="C16" s="17"/>
      <c r="D16" s="17"/>
      <c r="E16" s="17"/>
      <c r="F16" s="18"/>
      <c r="G16" s="31"/>
      <c r="H16" s="18"/>
      <c r="I16" s="18"/>
      <c r="J16" s="19"/>
    </row>
    <row r="17" spans="1:13" ht="15" thickBot="1">
      <c r="A17" s="16" t="s">
        <v>107</v>
      </c>
      <c r="B17" s="17"/>
      <c r="C17" s="17"/>
      <c r="D17" s="17"/>
      <c r="E17" s="17"/>
      <c r="F17" s="18"/>
      <c r="G17" s="31"/>
      <c r="H17" s="18"/>
      <c r="I17" s="18"/>
      <c r="J17" s="19"/>
    </row>
    <row r="18" spans="1:13" ht="17.45">
      <c r="A18" s="9" t="s">
        <v>108</v>
      </c>
      <c r="B18" s="10">
        <v>3</v>
      </c>
      <c r="C18" s="11"/>
      <c r="D18" s="11"/>
      <c r="E18" s="11" t="s">
        <v>109</v>
      </c>
      <c r="F18" s="14">
        <v>12000</v>
      </c>
      <c r="G18" s="13" t="s">
        <v>110</v>
      </c>
      <c r="H18" s="14">
        <f>(I18/F18)</f>
        <v>15.475</v>
      </c>
      <c r="I18" s="14">
        <f>SUM(I19:I22)</f>
        <v>185700</v>
      </c>
      <c r="J18" s="14"/>
    </row>
    <row r="19" spans="1:13">
      <c r="A19" s="20"/>
      <c r="B19" s="21">
        <v>4.01</v>
      </c>
      <c r="C19" s="21">
        <v>2.3E-2</v>
      </c>
      <c r="D19" s="21"/>
      <c r="E19" s="21" t="s">
        <v>111</v>
      </c>
      <c r="F19" s="32">
        <f>(C19*F18)</f>
        <v>276</v>
      </c>
      <c r="G19" s="23" t="s">
        <v>95</v>
      </c>
      <c r="H19" s="22">
        <v>645</v>
      </c>
      <c r="I19" s="22">
        <f>F19*H19</f>
        <v>178020</v>
      </c>
      <c r="J19" s="21"/>
      <c r="M19" t="s">
        <v>112</v>
      </c>
    </row>
    <row r="20" spans="1:13">
      <c r="A20" s="20"/>
      <c r="B20" s="21">
        <v>4.0199999999999996</v>
      </c>
      <c r="C20" s="21">
        <v>4</v>
      </c>
      <c r="D20" s="21"/>
      <c r="E20" s="21" t="s">
        <v>97</v>
      </c>
      <c r="F20" s="22">
        <f>F18*C20/50</f>
        <v>960</v>
      </c>
      <c r="G20" s="23" t="s">
        <v>98</v>
      </c>
      <c r="H20" s="22">
        <v>8</v>
      </c>
      <c r="I20" s="22">
        <f>F20*H20</f>
        <v>7680</v>
      </c>
      <c r="J20" s="21"/>
    </row>
    <row r="21" spans="1:13">
      <c r="A21" s="20"/>
      <c r="B21" s="21">
        <v>4.03</v>
      </c>
      <c r="C21" s="21">
        <v>0.17</v>
      </c>
      <c r="D21" s="21"/>
      <c r="E21" s="21" t="s">
        <v>99</v>
      </c>
      <c r="F21" s="22">
        <f>F18*C21</f>
        <v>2040.0000000000002</v>
      </c>
      <c r="G21" s="23" t="s">
        <v>100</v>
      </c>
      <c r="H21" s="22">
        <v>0</v>
      </c>
      <c r="I21" s="22">
        <f>F21*H21</f>
        <v>0</v>
      </c>
      <c r="J21" s="21"/>
    </row>
    <row r="22" spans="1:13">
      <c r="A22" s="20"/>
      <c r="B22" s="21">
        <v>4.04</v>
      </c>
      <c r="C22" s="21">
        <v>0.05</v>
      </c>
      <c r="D22" s="21"/>
      <c r="E22" s="21" t="s">
        <v>101</v>
      </c>
      <c r="F22" s="22">
        <f>F18*C22</f>
        <v>600</v>
      </c>
      <c r="G22" s="23" t="s">
        <v>100</v>
      </c>
      <c r="H22" s="22">
        <v>0</v>
      </c>
      <c r="I22" s="22">
        <f>F22*H22</f>
        <v>0</v>
      </c>
      <c r="J22" s="21"/>
    </row>
    <row r="23" spans="1:13" ht="15" thickBot="1">
      <c r="A23" s="16" t="s">
        <v>113</v>
      </c>
      <c r="B23" s="17"/>
      <c r="C23" s="17"/>
      <c r="D23" s="17"/>
      <c r="E23" s="17"/>
      <c r="F23" s="18"/>
      <c r="G23" s="31"/>
      <c r="H23" s="18"/>
      <c r="I23" s="18"/>
      <c r="J23" s="19"/>
    </row>
    <row r="24" spans="1:13" ht="15.95" thickBot="1">
      <c r="A24" s="115" t="s">
        <v>114</v>
      </c>
      <c r="B24" s="116"/>
      <c r="C24" s="116"/>
      <c r="D24" s="116"/>
      <c r="E24" s="117"/>
      <c r="F24" s="33"/>
      <c r="G24" s="34"/>
      <c r="H24" s="35"/>
      <c r="I24" s="36">
        <f>I4+I11+I18</f>
        <v>10268582</v>
      </c>
      <c r="J24" s="36">
        <f>I24/78</f>
        <v>131648.48717948719</v>
      </c>
    </row>
    <row r="25" spans="1:13" ht="15.6">
      <c r="A25" s="37"/>
      <c r="B25" s="37"/>
      <c r="C25" s="37"/>
      <c r="D25" s="37"/>
      <c r="E25" s="37"/>
      <c r="F25" s="38"/>
      <c r="G25" s="4"/>
      <c r="H25" s="3"/>
      <c r="I25" s="39" t="s">
        <v>112</v>
      </c>
      <c r="J25" s="40"/>
    </row>
    <row r="26" spans="1:13">
      <c r="A26" t="s">
        <v>115</v>
      </c>
      <c r="E26" s="41"/>
      <c r="F26" s="42"/>
    </row>
    <row r="27" spans="1:13">
      <c r="E27" t="s">
        <v>116</v>
      </c>
      <c r="F27" s="42" t="s">
        <v>117</v>
      </c>
      <c r="I27" s="44">
        <f>F7+F13+F20</f>
        <v>17032</v>
      </c>
    </row>
    <row r="28" spans="1:13">
      <c r="E28" t="s">
        <v>118</v>
      </c>
      <c r="F28" s="42" t="s">
        <v>119</v>
      </c>
      <c r="I28" s="44">
        <f>F6+F12</f>
        <v>3479.2000000000003</v>
      </c>
    </row>
    <row r="29" spans="1:13">
      <c r="E29" s="41" t="s">
        <v>120</v>
      </c>
      <c r="F29" s="42" t="s">
        <v>119</v>
      </c>
      <c r="I29" s="45">
        <f>F19</f>
        <v>276</v>
      </c>
    </row>
    <row r="30" spans="1:13">
      <c r="E30" s="41" t="s">
        <v>121</v>
      </c>
      <c r="F30" s="42" t="s">
        <v>119</v>
      </c>
      <c r="I30" s="44">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45"/>
  <cols>
    <col min="1" max="1" width="20.5703125" customWidth="1"/>
  </cols>
  <sheetData>
    <row r="5" spans="1:14">
      <c r="A5" t="s">
        <v>122</v>
      </c>
      <c r="B5">
        <v>5000</v>
      </c>
    </row>
    <row r="6" spans="1:14">
      <c r="B6" t="s">
        <v>123</v>
      </c>
      <c r="C6">
        <v>1</v>
      </c>
      <c r="D6">
        <f>B$5*C6</f>
        <v>5000</v>
      </c>
    </row>
    <row r="7" spans="1:14">
      <c r="B7" t="s">
        <v>124</v>
      </c>
      <c r="C7">
        <v>1.3</v>
      </c>
      <c r="D7">
        <f t="shared" ref="D7:D8" si="0">B$5*C7</f>
        <v>6500</v>
      </c>
    </row>
    <row r="8" spans="1:14">
      <c r="B8" t="s">
        <v>125</v>
      </c>
      <c r="C8">
        <f>0.3*1.52</f>
        <v>0.45599999999999996</v>
      </c>
      <c r="D8">
        <f t="shared" si="0"/>
        <v>2280</v>
      </c>
    </row>
    <row r="9" spans="1:14">
      <c r="A9" t="s">
        <v>126</v>
      </c>
      <c r="B9">
        <f>600*2*0.1</f>
        <v>120</v>
      </c>
      <c r="L9">
        <f>(0.35*1.52)/5</f>
        <v>0.10639999999999998</v>
      </c>
      <c r="M9">
        <f>L9*4</f>
        <v>0.42559999999999992</v>
      </c>
      <c r="N9">
        <f>M9*1.05</f>
        <v>0.44687999999999994</v>
      </c>
    </row>
    <row r="10" spans="1:14">
      <c r="B10" t="s">
        <v>125</v>
      </c>
      <c r="C10">
        <v>1.37</v>
      </c>
      <c r="D10">
        <f>C10*B9</f>
        <v>164.4</v>
      </c>
      <c r="L10">
        <f>(1.52)/7</f>
        <v>0.21714285714285714</v>
      </c>
      <c r="M10">
        <f>L10*6</f>
        <v>1.3028571428571429</v>
      </c>
      <c r="N10">
        <f>M10*1.05</f>
        <v>1.3680000000000001</v>
      </c>
    </row>
    <row r="11" spans="1:14">
      <c r="B11" t="s">
        <v>124</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9FDBD5-58BB-42C3-84DF-D2080F6F79F3}"/>
</file>

<file path=customXml/itemProps2.xml><?xml version="1.0" encoding="utf-8"?>
<ds:datastoreItem xmlns:ds="http://schemas.openxmlformats.org/officeDocument/2006/customXml" ds:itemID="{D57B5827-9F74-4B63-9977-DBBDA6FC76F9}"/>
</file>

<file path=customXml/itemProps3.xml><?xml version="1.0" encoding="utf-8"?>
<ds:datastoreItem xmlns:ds="http://schemas.openxmlformats.org/officeDocument/2006/customXml" ds:itemID="{E01E759C-3690-44A4-BCF7-81F9D8170BD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2026-07-20T12:05:44Z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